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MemCalc" sheetId="4" r:id="rId1"/>
    <sheet name="ATA DE PPREÇOS DER" sheetId="9" r:id="rId2"/>
    <sheet name="BDI" sheetId="8" r:id="rId3"/>
    <sheet name="Planilha Orcamentaria" sheetId="6" r:id="rId4"/>
    <sheet name="CRONOGRAMA FISICO FINANCEIRO" sheetId="7" r:id="rId5"/>
  </sheets>
  <externalReferences>
    <externalReference r:id="rId6"/>
  </externalReferences>
  <definedNames>
    <definedName name="_xlnm.Print_Area" localSheetId="4">'CRONOGRAMA FISICO FINANCEIRO'!$A$1:$K$34</definedName>
    <definedName name="_xlnm.Print_Area" localSheetId="0">MemCalc!$A$1:$K$134</definedName>
    <definedName name="_xlnm.Print_Area" localSheetId="3">'Planilha Orcamentaria'!$A$1:$H$53</definedName>
    <definedName name="ORÇAMENTO.BancoRef" localSheetId="2" hidden="1">'[1]Planilha Orcamentaria'!$F$8</definedName>
    <definedName name="ORÇAMENTO.BancoRef" hidden="1">'Planilha Orcamentaria'!$F$8</definedName>
    <definedName name="REFERENCIA.Descricao" localSheetId="2" hidden="1">IF(ISNUMBER('[1]Planilha Orcamentaria'!$AF1),OFFSET(INDIRECT(BDI!ORÇAMENTO.BancoRef),'[1]Planilha Orcamentaria'!$AF1-1,3,1),'[1]Planilha Orcamentaria'!$AF1)</definedName>
    <definedName name="REFERENCIA.Descricao" hidden="1">IF(ISNUMBER('Planilha Orcamentaria'!$AF1),OFFSET(INDIRECT(ORÇAMENTO.BancoRef),'Planilha Orcamentaria'!$AF1-1,3,1),'Planilha Orcamentaria'!$AF1)</definedName>
    <definedName name="REFERENCIA.Unidade" localSheetId="2" hidden="1">IF(ISNUMBER('[1]Planilha Orcamentaria'!$AF1),OFFSET(INDIRECT(BDI!ORÇAMENTO.BancoRef),'[1]Planilha Orcamentaria'!$AF1-1,4,1),"-")</definedName>
    <definedName name="REFERENCIA.Unidade" hidden="1">IF(ISNUMBER('Planilha Orcamentaria'!$AF1),OFFSET(INDIRECT(ORÇAMENTO.BancoRef),'Planilha Orcamentaria'!$AF1-1,4,1),"-")</definedName>
  </definedNames>
  <calcPr calcId="144525"/>
</workbook>
</file>

<file path=xl/calcChain.xml><?xml version="1.0" encoding="utf-8"?>
<calcChain xmlns="http://schemas.openxmlformats.org/spreadsheetml/2006/main">
  <c r="E31" i="6" l="1"/>
  <c r="C95" i="4" l="1"/>
  <c r="C100" i="4" s="1"/>
  <c r="C75" i="4"/>
  <c r="C85" i="4" s="1"/>
  <c r="E29" i="6" s="1"/>
  <c r="C105" i="4" l="1"/>
  <c r="C80" i="4"/>
  <c r="E30" i="6"/>
  <c r="H27" i="6"/>
  <c r="G27" i="6"/>
  <c r="C121" i="4" l="1"/>
  <c r="C116" i="4"/>
  <c r="C109" i="4"/>
  <c r="C103" i="4"/>
  <c r="C98" i="4"/>
  <c r="C92" i="4"/>
  <c r="C88" i="4"/>
  <c r="D83" i="4"/>
  <c r="D78" i="4"/>
  <c r="C72" i="4" l="1"/>
  <c r="C68" i="4"/>
  <c r="C58" i="4"/>
  <c r="C53" i="4"/>
  <c r="C48" i="4"/>
  <c r="C40" i="4"/>
  <c r="C34" i="4"/>
  <c r="C25" i="4"/>
  <c r="B33" i="7" l="1"/>
  <c r="B30" i="7"/>
  <c r="E26" i="6"/>
  <c r="E17" i="6"/>
  <c r="K24" i="7"/>
  <c r="J24" i="7"/>
  <c r="I24" i="7"/>
  <c r="H24" i="7"/>
  <c r="G24" i="7"/>
  <c r="F24" i="7"/>
  <c r="K22" i="7"/>
  <c r="J22" i="7"/>
  <c r="I22" i="7"/>
  <c r="H22" i="7"/>
  <c r="G22" i="7"/>
  <c r="F22" i="7"/>
  <c r="K20" i="7"/>
  <c r="J20" i="7"/>
  <c r="I20" i="7"/>
  <c r="H20" i="7"/>
  <c r="G20" i="7"/>
  <c r="F20" i="7"/>
  <c r="K10" i="7"/>
  <c r="J10" i="7"/>
  <c r="I10" i="7"/>
  <c r="H10" i="7"/>
  <c r="G10" i="7"/>
  <c r="F10" i="7"/>
  <c r="H38" i="6"/>
  <c r="G38" i="6"/>
  <c r="M37" i="6"/>
  <c r="G37" i="6"/>
  <c r="H37" i="6" s="1"/>
  <c r="G36" i="6"/>
  <c r="G35" i="6"/>
  <c r="M34" i="6"/>
  <c r="L34" i="6"/>
  <c r="G34" i="6"/>
  <c r="G33" i="6"/>
  <c r="G32" i="6"/>
  <c r="J31" i="6"/>
  <c r="G31" i="6"/>
  <c r="G30" i="6"/>
  <c r="H30" i="6" s="1"/>
  <c r="G29" i="6"/>
  <c r="J28" i="6"/>
  <c r="G28" i="6"/>
  <c r="G26" i="6"/>
  <c r="G25" i="6"/>
  <c r="L23" i="6"/>
  <c r="G23" i="6"/>
  <c r="L21" i="6"/>
  <c r="G20" i="6"/>
  <c r="G19" i="6"/>
  <c r="G18" i="6"/>
  <c r="M17" i="6"/>
  <c r="G17" i="6"/>
  <c r="N16" i="6"/>
  <c r="N21" i="6" s="1"/>
  <c r="G16" i="6"/>
  <c r="H16" i="6" s="1"/>
  <c r="H15" i="6"/>
  <c r="G15" i="6"/>
  <c r="G14" i="6"/>
  <c r="G13" i="6"/>
  <c r="H13" i="6" s="1"/>
  <c r="H26" i="6" l="1"/>
  <c r="H31" i="6"/>
  <c r="N22" i="6"/>
  <c r="H17" i="6"/>
  <c r="M24" i="6"/>
  <c r="M25" i="6" s="1"/>
  <c r="M27" i="6" s="1"/>
  <c r="E33" i="6"/>
  <c r="H33" i="6" s="1"/>
  <c r="E32" i="6"/>
  <c r="H32" i="6" s="1"/>
  <c r="H29" i="6"/>
  <c r="E28" i="6"/>
  <c r="H28" i="6" s="1"/>
  <c r="C62" i="4"/>
  <c r="E23" i="6" s="1"/>
  <c r="H23" i="6" s="1"/>
  <c r="I23" i="6" s="1"/>
  <c r="E16" i="7" s="1"/>
  <c r="F16" i="7" s="1"/>
  <c r="C44" i="4" l="1"/>
  <c r="C112" i="4" l="1"/>
  <c r="E34" i="6" s="1"/>
  <c r="H34" i="6" s="1"/>
  <c r="C43" i="4"/>
  <c r="C35" i="4"/>
  <c r="J18" i="4"/>
  <c r="G2" i="4"/>
  <c r="D50" i="4" l="1"/>
  <c r="E19" i="6" s="1"/>
  <c r="H19" i="6" s="1"/>
  <c r="E18" i="6"/>
  <c r="H18" i="6" s="1"/>
  <c r="C118" i="4"/>
  <c r="E35" i="6" s="1"/>
  <c r="H35" i="6" s="1"/>
  <c r="C123" i="4"/>
  <c r="E36" i="6" s="1"/>
  <c r="H36" i="6" s="1"/>
  <c r="D55" i="4"/>
  <c r="E20" i="6" s="1"/>
  <c r="H20" i="6" s="1"/>
  <c r="I26" i="6" l="1"/>
  <c r="E18" i="7" s="1"/>
  <c r="F18" i="7" s="1"/>
  <c r="I17" i="6"/>
  <c r="E14" i="7" s="1"/>
  <c r="G14" i="7" s="1"/>
  <c r="C28" i="4"/>
  <c r="C29" i="4" s="1"/>
  <c r="G18" i="7" l="1"/>
  <c r="H18" i="7"/>
  <c r="F14" i="7"/>
  <c r="E14" i="6"/>
  <c r="H14" i="6" s="1"/>
  <c r="H19" i="4"/>
  <c r="I20" i="4" s="1"/>
  <c r="E18" i="4"/>
  <c r="F18" i="4" s="1"/>
  <c r="G18" i="4" s="1"/>
  <c r="I14" i="6" l="1"/>
  <c r="H39" i="6"/>
  <c r="J19" i="4"/>
  <c r="J20" i="4" s="1"/>
  <c r="H20" i="4"/>
  <c r="F20" i="4"/>
  <c r="E20" i="4"/>
  <c r="E12" i="7" l="1"/>
  <c r="I39" i="6"/>
  <c r="G20" i="4"/>
  <c r="H12" i="7" l="1"/>
  <c r="J12" i="7"/>
  <c r="K12" i="7"/>
  <c r="I12" i="7"/>
  <c r="F12" i="7"/>
  <c r="G12" i="7"/>
  <c r="E26" i="7"/>
  <c r="E11" i="7" s="1"/>
  <c r="E13" i="7" l="1"/>
  <c r="F26" i="7"/>
  <c r="F25" i="7" s="1"/>
  <c r="E15" i="7"/>
  <c r="E17" i="7"/>
</calcChain>
</file>

<file path=xl/sharedStrings.xml><?xml version="1.0" encoding="utf-8"?>
<sst xmlns="http://schemas.openxmlformats.org/spreadsheetml/2006/main" count="374" uniqueCount="225">
  <si>
    <t>OBRA</t>
  </si>
  <si>
    <t>ÁREA A PAVIMENTAR:</t>
  </si>
  <si>
    <t>m²</t>
  </si>
  <si>
    <t>LOCAL DA OBRA</t>
  </si>
  <si>
    <t>PROPRIETÁRIO</t>
  </si>
  <si>
    <t>DATA:</t>
  </si>
  <si>
    <t>Prefeitura Municipal de Itamogí - MG</t>
  </si>
  <si>
    <t>AUTOR DO LEVANTAMENTO:</t>
  </si>
  <si>
    <t>DATA BASE SINAPI:</t>
  </si>
  <si>
    <t>MEMÓRIA DE CÁLCULO</t>
  </si>
  <si>
    <t>DISCRIMINAÇÃO / QUANTITATIVOS DE PROJETO:</t>
  </si>
  <si>
    <t>Rua</t>
  </si>
  <si>
    <t>Larg Média</t>
  </si>
  <si>
    <t>Comp.</t>
  </si>
  <si>
    <t>Ton CBUQ</t>
  </si>
  <si>
    <t>Total:</t>
  </si>
  <si>
    <t>Área Total:</t>
  </si>
  <si>
    <t>Área Total de Pavimentação:</t>
  </si>
  <si>
    <t>m³</t>
  </si>
  <si>
    <t>Espessura da base:</t>
  </si>
  <si>
    <t>m</t>
  </si>
  <si>
    <t>Área da Base:</t>
  </si>
  <si>
    <t>Volume da Base:</t>
  </si>
  <si>
    <t>Km</t>
  </si>
  <si>
    <t>Gasto/m²:</t>
  </si>
  <si>
    <t>T/m³</t>
  </si>
  <si>
    <t>Resp. Técnico:</t>
  </si>
  <si>
    <t>Projeto de pavimentação Estrada Rural do Pinheirinho (Distrito do Pinheirinho)</t>
  </si>
  <si>
    <t>2.0</t>
  </si>
  <si>
    <t>TERRAPLANAGEM</t>
  </si>
  <si>
    <t>3.0</t>
  </si>
  <si>
    <t xml:space="preserve">2.1 </t>
  </si>
  <si>
    <t>REGULARIZAÇÃO DE SUPERFÍCIE / PATROLAMENTO</t>
  </si>
  <si>
    <t>4.0</t>
  </si>
  <si>
    <t>4.1</t>
  </si>
  <si>
    <t>IMPRIMAÇÃO :</t>
  </si>
  <si>
    <t>PINTURA DE LIGAÇÃO:</t>
  </si>
  <si>
    <t>Espessura da camada de CBUQ:</t>
  </si>
  <si>
    <t>Área Trabalhada:</t>
  </si>
  <si>
    <t>TRANSPORTE DE MATERIAL IMPRIMANTE:</t>
  </si>
  <si>
    <t>Estrada Municipal Itamogí/Bairro Rural Sertãozinho</t>
  </si>
  <si>
    <t>Eng. Yan David Pimenta - CREA: 408823/D-MG</t>
  </si>
  <si>
    <t>Julho/25</t>
  </si>
  <si>
    <t>Estrada rural Sertãozinho</t>
  </si>
  <si>
    <t>Vol CBUQ (m³)</t>
  </si>
  <si>
    <t>Área Pav(m²)</t>
  </si>
  <si>
    <t>Guia+Sar. (m)</t>
  </si>
  <si>
    <t>Comp Sarj</t>
  </si>
  <si>
    <t>Meio Fio (m³)</t>
  </si>
  <si>
    <t>Área Total de Guia:</t>
  </si>
  <si>
    <t>Área de Preparo:</t>
  </si>
  <si>
    <t>2.2</t>
  </si>
  <si>
    <t>m³/m³</t>
  </si>
  <si>
    <t>DMT Rural</t>
  </si>
  <si>
    <t xml:space="preserve">DMT Rodovia </t>
  </si>
  <si>
    <t>Transporte  Brita da Usina Rural:</t>
  </si>
  <si>
    <t>Transporte  Brita da Usina Rodovia:</t>
  </si>
  <si>
    <t>T x Km</t>
  </si>
  <si>
    <t>2.3</t>
  </si>
  <si>
    <t>DRENAGEM SUPERFICIAL</t>
  </si>
  <si>
    <t>1.0</t>
  </si>
  <si>
    <t>GUIA + SARJETA</t>
  </si>
  <si>
    <t>Largura</t>
  </si>
  <si>
    <t>Comprimento</t>
  </si>
  <si>
    <t>lados</t>
  </si>
  <si>
    <t>PAVIMENTAÇÃO EM CBUQ</t>
  </si>
  <si>
    <t>Asfalto Diluído CM-30</t>
  </si>
  <si>
    <t>Taxa de aplicação</t>
  </si>
  <si>
    <t>DMT RURAL</t>
  </si>
  <si>
    <t>DMT ROD</t>
  </si>
  <si>
    <t>KM</t>
  </si>
  <si>
    <t>Transporte Rural</t>
  </si>
  <si>
    <t>Transporte Rodovia</t>
  </si>
  <si>
    <t>T*KM</t>
  </si>
  <si>
    <t>Emulsão Asfáltica RR-1C</t>
  </si>
  <si>
    <t>YAN DAVID PIMENTA</t>
  </si>
  <si>
    <t xml:space="preserve">   CREA: 408823D/MG</t>
  </si>
  <si>
    <t>4.2</t>
  </si>
  <si>
    <t>4.3</t>
  </si>
  <si>
    <t xml:space="preserve">CAPEAMENTO EM CBUQ </t>
  </si>
  <si>
    <t>Volume de CBUQ</t>
  </si>
  <si>
    <t>Peso Especifico CBUQ</t>
  </si>
  <si>
    <t>BASE DE BRITA:</t>
  </si>
  <si>
    <t>Coeficiente Brita :</t>
  </si>
  <si>
    <t>Peso Específico da Brita médio:</t>
  </si>
  <si>
    <t>TRANSPORTE RURAL</t>
  </si>
  <si>
    <t>2.4</t>
  </si>
  <si>
    <t>SERVIÇOS PRELIMINARES</t>
  </si>
  <si>
    <t>1.1</t>
  </si>
  <si>
    <t xml:space="preserve">PLACA DE OBRA: </t>
  </si>
  <si>
    <t xml:space="preserve">código: </t>
  </si>
  <si>
    <t>TRANSPORTE RODOVIA</t>
  </si>
  <si>
    <t>Comprimento total</t>
  </si>
  <si>
    <t>Execução</t>
  </si>
  <si>
    <t>Área= Pavimentação</t>
  </si>
  <si>
    <t>4.4</t>
  </si>
  <si>
    <t>Rural</t>
  </si>
  <si>
    <t>Rodovia</t>
  </si>
  <si>
    <t>4.5</t>
  </si>
  <si>
    <t>PINTURA DE LIGAÇÃO :</t>
  </si>
  <si>
    <t>4.6</t>
  </si>
  <si>
    <t>TRANSPORTE DE MATERIAL LIGANTE:</t>
  </si>
  <si>
    <t>4.7</t>
  </si>
  <si>
    <t>4.8</t>
  </si>
  <si>
    <t>4.9</t>
  </si>
  <si>
    <t>Itamogi, 09 de Dezembro de 2025</t>
  </si>
  <si>
    <t>TRANSPORTE DE CBUQ:</t>
  </si>
  <si>
    <t>4.10</t>
  </si>
  <si>
    <t>4.11</t>
  </si>
  <si>
    <t>ED-48664</t>
  </si>
  <si>
    <t>PLANILHA ORÇAMENTÁRIA DE CUSTOS</t>
  </si>
  <si>
    <t>PREFEITURA:  PREFEITURA MUNICIPAL DE ITAMOGI-MG</t>
  </si>
  <si>
    <t>FOLHA Nº:  01</t>
  </si>
  <si>
    <t>OBRA:  PAVIMENTAÇÃO RURAL BAIRRO SERTÃOZINHO</t>
  </si>
  <si>
    <t>DATA:  09/10/2025</t>
  </si>
  <si>
    <t>LOCAL:  ITAMOGI-MG</t>
  </si>
  <si>
    <t xml:space="preserve">FORMA DE EXECUÇÃO: </t>
  </si>
  <si>
    <t>(    )</t>
  </si>
  <si>
    <t>DIRETA</t>
  </si>
  <si>
    <t>(   X  )</t>
  </si>
  <si>
    <t>INDIRETA</t>
  </si>
  <si>
    <t xml:space="preserve">PRAZO DE EXECUÇÃO:  01 Mês </t>
  </si>
  <si>
    <t>BDI</t>
  </si>
  <si>
    <t>ITEM</t>
  </si>
  <si>
    <t>CÓDIGO</t>
  </si>
  <si>
    <t>DESCRIÇÃO</t>
  </si>
  <si>
    <t>UNIDADE</t>
  </si>
  <si>
    <t>QUANTIDADE</t>
  </si>
  <si>
    <t>PREÇO UNITÁRIO S/ BDI</t>
  </si>
  <si>
    <t>PREÇO UNITÁRIO C/ BDI</t>
  </si>
  <si>
    <t>PREÇO TOTAL</t>
  </si>
  <si>
    <t>-</t>
  </si>
  <si>
    <t>SERVIÇOES PRELIMINARES</t>
  </si>
  <si>
    <t>103689</t>
  </si>
  <si>
    <t>FORNECIMENTO E INSTALAÇÃO DE PLACA DE OBRA COM CHAPA GALVANIZADA E ESTRUTURA DE MADEIRA. AF_03/2022_PS</t>
  </si>
  <si>
    <t>M2</t>
  </si>
  <si>
    <t>DIMENSÃO</t>
  </si>
  <si>
    <t>PAV</t>
  </si>
  <si>
    <t>GUIA+S</t>
  </si>
  <si>
    <t>TOTAL</t>
  </si>
  <si>
    <t>LARGURA</t>
  </si>
  <si>
    <t>2.1</t>
  </si>
  <si>
    <t>105598</t>
  </si>
  <si>
    <t>REGULARIZAÇÃO E COMPACTAÇÃO DE SUBLEITO DE SOLO PREDOMINANTEMENTE ARENOSO, PARA OBRAS DE RECONSTRUÇÃO DE PAVIMENTOS. AF_09/2024</t>
  </si>
  <si>
    <t>COMPRI</t>
  </si>
  <si>
    <t>96396</t>
  </si>
  <si>
    <t>CONSTRUÇÃO DE BASE E SUB-BASE PARA PAVIMENTAÇÃO DE BRITA GRADUADA SIMPLES, COM ESPESSURA DE 15 CM - EXCLUSIVE CARGA E TRANSPORTE. AF_09/2024</t>
  </si>
  <si>
    <t>M3</t>
  </si>
  <si>
    <t>BRITA 1</t>
  </si>
  <si>
    <t>M3/M3</t>
  </si>
  <si>
    <t>TxKM</t>
  </si>
  <si>
    <t>T/M3</t>
  </si>
  <si>
    <t xml:space="preserve">DMT ROD </t>
  </si>
  <si>
    <t>ÁREA</t>
  </si>
  <si>
    <t xml:space="preserve">DRENAGEM SUPERFICIAL </t>
  </si>
  <si>
    <t>SUB BASE</t>
  </si>
  <si>
    <t>VOL</t>
  </si>
  <si>
    <t>3.1</t>
  </si>
  <si>
    <t>GUIA DE MEIO-FIO (10X15X22)CM E SARJETA (30X10)CM COM
INCLINAÇÃO DE 10%, EM CONCRETO COM FCK 15MPA, MOLDADA
IN-LOCO, FORMA EM MADEIRA, INCLUSIVE ESCAVAÇÃO,
APILOAMENTO E TRANSPORTE COM RETIRADA DO MATERIAL
ESCAVADO (EM CAÇAMBA)</t>
  </si>
  <si>
    <t>M</t>
  </si>
  <si>
    <t>TRANSP</t>
  </si>
  <si>
    <t>1BLOCO</t>
  </si>
  <si>
    <t>QUANT BLOCO</t>
  </si>
  <si>
    <t>M3 TOTAL</t>
  </si>
  <si>
    <t>DIST APROX.</t>
  </si>
  <si>
    <t>ASFALTO DILUÍDO CM-30 PARA IMPRIMAÇÃO</t>
  </si>
  <si>
    <t>M3*KM</t>
  </si>
  <si>
    <t>T/m²</t>
  </si>
  <si>
    <t>DMT Rod</t>
  </si>
  <si>
    <t>EMULSÕES ASFALTICAS RR-1C PARA PINTURA DE LIGAÇÃO</t>
  </si>
  <si>
    <t>CAMADA</t>
  </si>
  <si>
    <t>95995</t>
  </si>
  <si>
    <t>EXECUÇÃO DE PAVIMENTO COM APLICAÇÃO DE CONCRETO ASFÁLTICO, CAMADA DE ROLAMENTO - EXCLUSIVE CARGA E TRANSPORTE. AF_11/2019</t>
  </si>
  <si>
    <t>CBUQ</t>
  </si>
  <si>
    <t xml:space="preserve">AREIA </t>
  </si>
  <si>
    <t>M3/M2</t>
  </si>
  <si>
    <t>TOTAL GERAL DA OBRA</t>
  </si>
  <si>
    <t>PLANILHA  REFERENCIAL SINAPI E SETOP/SEINFRA  REGIÃO SUL DE MINAS GERAIS SEM DESONERAÇÃO</t>
  </si>
  <si>
    <r>
      <t>ISS ADOTADO:</t>
    </r>
    <r>
      <rPr>
        <b/>
        <sz val="8"/>
        <color rgb="FFFF0000"/>
        <rFont val="Arial"/>
        <family val="2"/>
      </rPr>
      <t xml:space="preserve"> </t>
    </r>
    <r>
      <rPr>
        <b/>
        <sz val="12"/>
        <color rgb="FFFF0000"/>
        <rFont val="Arial"/>
        <family val="2"/>
      </rPr>
      <t>3,00%</t>
    </r>
  </si>
  <si>
    <t>408823D/MG</t>
  </si>
  <si>
    <t>YAN DAVID PIMENTA -  ENGENHEIRO CIVIL I</t>
  </si>
  <si>
    <t>CREA</t>
  </si>
  <si>
    <t xml:space="preserve">ROGÉRIO CAMPAGNOLI DA SILVA - PREFEITO MUNICIPAL </t>
  </si>
  <si>
    <t>CRONOGRAMA FÍSICO-FINANCEIRO</t>
  </si>
  <si>
    <r>
      <t xml:space="preserve">PREFEITURA: </t>
    </r>
    <r>
      <rPr>
        <b/>
        <sz val="10"/>
        <color rgb="FFFF0000"/>
        <rFont val="Arial"/>
        <family val="2"/>
      </rPr>
      <t>PREFEITURA MUNICIPAL DE ITAMOGI-MG</t>
    </r>
  </si>
  <si>
    <r>
      <t>VALOR DO CONVÊNIO: R$</t>
    </r>
    <r>
      <rPr>
        <b/>
        <sz val="10"/>
        <color rgb="FFFF0000"/>
        <rFont val="Arial"/>
        <family val="2"/>
      </rPr>
      <t xml:space="preserve"> 47.000,00</t>
    </r>
  </si>
  <si>
    <r>
      <t>DATA:</t>
    </r>
    <r>
      <rPr>
        <b/>
        <sz val="10"/>
        <color rgb="FFFF0000"/>
        <rFont val="Arial"/>
        <family val="2"/>
      </rPr>
      <t xml:space="preserve"> 01/10/2025</t>
    </r>
  </si>
  <si>
    <t xml:space="preserve">OBRA:  PAVIMENTAÇÃO RURAL BAIRRO SERTÃOZINHO </t>
  </si>
  <si>
    <r>
      <t xml:space="preserve">LOCAL:  </t>
    </r>
    <r>
      <rPr>
        <b/>
        <sz val="10"/>
        <color rgb="FFFF0000"/>
        <rFont val="Arial"/>
        <family val="2"/>
      </rPr>
      <t>ITAMOGI-MG</t>
    </r>
  </si>
  <si>
    <r>
      <t xml:space="preserve">PRAZO DA OBRA: </t>
    </r>
    <r>
      <rPr>
        <b/>
        <sz val="10"/>
        <color rgb="FFFF0000"/>
        <rFont val="Arial"/>
        <family val="2"/>
      </rPr>
      <t>01 MÊS</t>
    </r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</si>
  <si>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</si>
  <si>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</si>
  <si>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</si>
  <si>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</si>
  <si>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</si>
  <si>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</si>
  <si>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</si>
  <si>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</si>
  <si>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MÊS 6</t>
  </si>
  <si>
    <t>PAVIMENTAÇÃO RURAL BAIRRO SERTÃOZINHO</t>
  </si>
  <si>
    <t>Físico %</t>
  </si>
  <si>
    <t>Financeiro</t>
  </si>
  <si>
    <t xml:space="preserve"> </t>
  </si>
  <si>
    <t xml:space="preserve">                  408823D/MG</t>
  </si>
  <si>
    <t>Observações:</t>
  </si>
  <si>
    <t>CREA ou CAU</t>
  </si>
  <si>
    <t>REGIÃO/MÊS DE REFERÊNCIA:  SINAPI 07/2025, SICRO 07/2025 REGIÃO SUDESTE-MG E TABELA SICOR 07/2025 REGIÃO SUL DE MG- SEM DESONERAÇÃO E ATA DE PREÇOS DER PARA OS INSUMOS PETREOS</t>
  </si>
  <si>
    <t>SICRO-5915319</t>
  </si>
  <si>
    <t>Transporte com caminhão basculante de 14 m³ - rodovia em leito natural</t>
  </si>
  <si>
    <t>SICRO-5915321</t>
  </si>
  <si>
    <t>Transporte com caminhão basculante de 14 m³ - rodovia pavimentada</t>
  </si>
  <si>
    <t>DER- 312347</t>
  </si>
  <si>
    <t>SICRO-5914620</t>
  </si>
  <si>
    <t>Transporte de material betuminoso com caminhão tanque distribuidor- rodovia em leito natural</t>
  </si>
  <si>
    <t>SICRO-5914622</t>
  </si>
  <si>
    <t>Transporte de material betuminoso com caminhão tanque distribuidor - rodovia pavimentada</t>
  </si>
  <si>
    <t>SICRO-4011351</t>
  </si>
  <si>
    <t xml:space="preserve">Imprimação com asfalto diluído </t>
  </si>
  <si>
    <t xml:space="preserve">Pintura de ligação </t>
  </si>
  <si>
    <t>DER-312371</t>
  </si>
  <si>
    <t>comprimento</t>
  </si>
  <si>
    <t>largura</t>
  </si>
  <si>
    <t>Gasto/T:</t>
  </si>
  <si>
    <t>T</t>
  </si>
  <si>
    <t>SICRO-4011353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</si>
</sst>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_ ;\-#,##0.00\ "/>
    <numFmt numFmtId="166" formatCode="&quot;R$ &quot;#,##0.00"/>
    <numFmt numFmtId="167" formatCode="_(* #,##0.0000_);_(* \(#,##0.0000\);_(* &quot;-&quot;??_);_(@_)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u val="singleAccounting"/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12"/>
      <name val="Arial"/>
      <family val="2"/>
    </font>
    <font>
      <sz val="8"/>
      <color indexed="8"/>
      <name val="Calibri"/>
      <family val="2"/>
      <scheme val="minor"/>
    </font>
    <font>
      <sz val="8"/>
      <name val="Calibri"/>
      <family val="2"/>
    </font>
    <font>
      <b/>
      <sz val="7"/>
      <color rgb="FFFF0000"/>
      <name val="Arial"/>
      <family val="2"/>
    </font>
    <font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0" fontId="1" fillId="0" borderId="0"/>
    <xf numFmtId="0" fontId="9" fillId="0" borderId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1" applyFont="1" applyBorder="1" applyAlignment="1">
      <alignment vertical="top"/>
    </xf>
    <xf numFmtId="0" fontId="1" fillId="0" borderId="2" xfId="1" applyBorder="1" applyAlignment="1">
      <alignment horizontal="center"/>
    </xf>
    <xf numFmtId="0" fontId="1" fillId="0" borderId="2" xfId="1" applyBorder="1"/>
    <xf numFmtId="164" fontId="2" fillId="0" borderId="1" xfId="2" applyFont="1" applyBorder="1" applyAlignment="1">
      <alignment vertical="top"/>
    </xf>
    <xf numFmtId="0" fontId="3" fillId="0" borderId="3" xfId="1" applyFont="1" applyBorder="1"/>
    <xf numFmtId="0" fontId="1" fillId="0" borderId="0" xfId="1"/>
    <xf numFmtId="0" fontId="4" fillId="0" borderId="4" xfId="1" applyFont="1" applyBorder="1" applyAlignment="1">
      <alignment horizontal="left"/>
    </xf>
    <xf numFmtId="0" fontId="1" fillId="0" borderId="5" xfId="1" applyBorder="1"/>
    <xf numFmtId="164" fontId="4" fillId="0" borderId="4" xfId="2" applyFont="1" applyBorder="1"/>
    <xf numFmtId="0" fontId="4" fillId="0" borderId="6" xfId="1" applyFont="1" applyBorder="1"/>
    <xf numFmtId="0" fontId="1" fillId="0" borderId="0" xfId="1" applyAlignment="1">
      <alignment horizontal="center"/>
    </xf>
    <xf numFmtId="164" fontId="0" fillId="0" borderId="0" xfId="2" applyFont="1"/>
    <xf numFmtId="0" fontId="4" fillId="0" borderId="7" xfId="1" applyFont="1" applyBorder="1" applyAlignment="1">
      <alignment horizontal="left"/>
    </xf>
    <xf numFmtId="0" fontId="1" fillId="0" borderId="0" xfId="1" applyBorder="1" applyAlignment="1">
      <alignment horizontal="center"/>
    </xf>
    <xf numFmtId="0" fontId="4" fillId="0" borderId="0" xfId="1" applyFont="1" applyBorder="1"/>
    <xf numFmtId="0" fontId="1" fillId="0" borderId="0" xfId="1" applyBorder="1"/>
    <xf numFmtId="164" fontId="2" fillId="0" borderId="7" xfId="2" applyFont="1" applyBorder="1" applyAlignment="1">
      <alignment vertical="top"/>
    </xf>
    <xf numFmtId="0" fontId="3" fillId="0" borderId="8" xfId="1" applyFont="1" applyBorder="1"/>
    <xf numFmtId="0" fontId="1" fillId="0" borderId="4" xfId="1" applyBorder="1"/>
    <xf numFmtId="0" fontId="5" fillId="0" borderId="0" xfId="1" applyFont="1"/>
    <xf numFmtId="14" fontId="4" fillId="0" borderId="4" xfId="2" applyNumberFormat="1" applyFont="1" applyBorder="1"/>
    <xf numFmtId="0" fontId="3" fillId="0" borderId="6" xfId="1" applyFont="1" applyBorder="1"/>
    <xf numFmtId="49" fontId="4" fillId="0" borderId="4" xfId="2" applyNumberFormat="1" applyFont="1" applyBorder="1" applyAlignment="1">
      <alignment horizontal="left"/>
    </xf>
    <xf numFmtId="0" fontId="1" fillId="0" borderId="9" xfId="1" applyBorder="1"/>
    <xf numFmtId="0" fontId="5" fillId="0" borderId="10" xfId="1" applyFont="1" applyBorder="1" applyAlignment="1">
      <alignment horizontal="center"/>
    </xf>
    <xf numFmtId="0" fontId="1" fillId="0" borderId="11" xfId="1" applyBorder="1"/>
    <xf numFmtId="0" fontId="4" fillId="0" borderId="12" xfId="3" applyFont="1" applyBorder="1" applyAlignment="1">
      <alignment horizontal="center"/>
    </xf>
    <xf numFmtId="0" fontId="4" fillId="0" borderId="13" xfId="3" applyFont="1" applyBorder="1" applyAlignment="1">
      <alignment horizontal="center"/>
    </xf>
    <xf numFmtId="0" fontId="4" fillId="0" borderId="14" xfId="3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0" fontId="3" fillId="0" borderId="16" xfId="3" applyFont="1" applyBorder="1"/>
    <xf numFmtId="164" fontId="3" fillId="0" borderId="17" xfId="4" applyFont="1" applyBorder="1"/>
    <xf numFmtId="164" fontId="3" fillId="0" borderId="17" xfId="3" applyNumberFormat="1" applyFont="1" applyBorder="1"/>
    <xf numFmtId="164" fontId="3" fillId="0" borderId="4" xfId="3" applyNumberFormat="1" applyFont="1" applyBorder="1"/>
    <xf numFmtId="164" fontId="3" fillId="0" borderId="18" xfId="1" applyNumberFormat="1" applyFont="1" applyBorder="1"/>
    <xf numFmtId="164" fontId="3" fillId="0" borderId="0" xfId="2" applyFont="1"/>
    <xf numFmtId="164" fontId="3" fillId="0" borderId="19" xfId="4" applyFont="1" applyBorder="1"/>
    <xf numFmtId="164" fontId="3" fillId="0" borderId="20" xfId="3" applyNumberFormat="1" applyFont="1" applyBorder="1"/>
    <xf numFmtId="164" fontId="3" fillId="0" borderId="7" xfId="3" applyNumberFormat="1" applyFont="1" applyBorder="1"/>
    <xf numFmtId="164" fontId="3" fillId="0" borderId="21" xfId="1" applyNumberFormat="1" applyFont="1" applyBorder="1"/>
    <xf numFmtId="0" fontId="3" fillId="2" borderId="22" xfId="3" applyFont="1" applyFill="1" applyBorder="1"/>
    <xf numFmtId="0" fontId="3" fillId="2" borderId="23" xfId="3" applyFont="1" applyFill="1" applyBorder="1"/>
    <xf numFmtId="0" fontId="4" fillId="0" borderId="23" xfId="3" applyFont="1" applyBorder="1" applyAlignment="1">
      <alignment horizontal="center"/>
    </xf>
    <xf numFmtId="164" fontId="4" fillId="0" borderId="23" xfId="4" applyFont="1" applyBorder="1"/>
    <xf numFmtId="164" fontId="4" fillId="0" borderId="23" xfId="3" applyNumberFormat="1" applyFont="1" applyBorder="1"/>
    <xf numFmtId="164" fontId="4" fillId="0" borderId="24" xfId="3" applyNumberFormat="1" applyFont="1" applyBorder="1"/>
    <xf numFmtId="164" fontId="4" fillId="0" borderId="25" xfId="1" applyNumberFormat="1" applyFont="1" applyBorder="1"/>
    <xf numFmtId="0" fontId="3" fillId="0" borderId="0" xfId="1" applyFont="1"/>
    <xf numFmtId="0" fontId="5" fillId="0" borderId="0" xfId="1" applyFont="1" applyAlignment="1">
      <alignment horizontal="center" vertical="center"/>
    </xf>
    <xf numFmtId="0" fontId="3" fillId="0" borderId="0" xfId="1" applyFont="1" applyAlignment="1">
      <alignment horizontal="right"/>
    </xf>
    <xf numFmtId="164" fontId="3" fillId="0" borderId="0" xfId="1" applyNumberFormat="1" applyFont="1"/>
    <xf numFmtId="4" fontId="3" fillId="0" borderId="0" xfId="1" applyNumberFormat="1" applyFont="1"/>
    <xf numFmtId="0" fontId="5" fillId="0" borderId="0" xfId="1" applyFont="1" applyAlignment="1">
      <alignment horizontal="center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left"/>
    </xf>
    <xf numFmtId="0" fontId="1" fillId="0" borderId="0" xfId="1" applyFill="1"/>
    <xf numFmtId="0" fontId="7" fillId="0" borderId="4" xfId="1" applyFont="1" applyBorder="1" applyAlignment="1">
      <alignment horizontal="left"/>
    </xf>
    <xf numFmtId="0" fontId="4" fillId="0" borderId="0" xfId="1" applyFont="1" applyAlignment="1">
      <alignment horizontal="right"/>
    </xf>
    <xf numFmtId="43" fontId="3" fillId="0" borderId="0" xfId="1" applyNumberFormat="1" applyFont="1"/>
    <xf numFmtId="0" fontId="3" fillId="0" borderId="0" xfId="1" applyFont="1" applyBorder="1" applyAlignment="1"/>
    <xf numFmtId="0" fontId="3" fillId="0" borderId="0" xfId="1" applyFont="1" applyBorder="1" applyAlignment="1">
      <alignment horizontal="left"/>
    </xf>
    <xf numFmtId="164" fontId="3" fillId="0" borderId="0" xfId="2" applyFont="1" applyAlignment="1">
      <alignment horizontal="center" vertical="center"/>
    </xf>
    <xf numFmtId="0" fontId="3" fillId="0" borderId="0" xfId="5" applyFont="1" applyBorder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164" fontId="3" fillId="0" borderId="0" xfId="2" applyFont="1" applyAlignment="1">
      <alignment horizontal="right"/>
    </xf>
    <xf numFmtId="165" fontId="3" fillId="0" borderId="0" xfId="1" applyNumberFormat="1" applyFont="1" applyAlignment="1">
      <alignment horizontal="right"/>
    </xf>
    <xf numFmtId="0" fontId="1" fillId="3" borderId="0" xfId="1" applyFill="1"/>
    <xf numFmtId="0" fontId="5" fillId="3" borderId="0" xfId="1" applyFont="1" applyFill="1"/>
    <xf numFmtId="0" fontId="5" fillId="3" borderId="0" xfId="1" applyFont="1" applyFill="1" applyAlignment="1">
      <alignment horizontal="left" vertical="center"/>
    </xf>
    <xf numFmtId="164" fontId="4" fillId="3" borderId="0" xfId="2" applyFont="1" applyFill="1"/>
    <xf numFmtId="0" fontId="5" fillId="0" borderId="0" xfId="1" applyFont="1" applyFill="1"/>
    <xf numFmtId="0" fontId="1" fillId="0" borderId="0" xfId="1" applyFont="1" applyFill="1"/>
    <xf numFmtId="0" fontId="3" fillId="0" borderId="0" xfId="1" applyFont="1" applyAlignment="1">
      <alignment horizontal="left"/>
    </xf>
    <xf numFmtId="0" fontId="5" fillId="3" borderId="0" xfId="1" applyFont="1" applyFill="1" applyAlignment="1">
      <alignment horizontal="left"/>
    </xf>
    <xf numFmtId="164" fontId="3" fillId="3" borderId="0" xfId="2" applyFont="1" applyFill="1"/>
    <xf numFmtId="164" fontId="8" fillId="4" borderId="0" xfId="2" applyFont="1" applyFill="1"/>
    <xf numFmtId="164" fontId="3" fillId="4" borderId="5" xfId="2" applyFont="1" applyFill="1" applyBorder="1"/>
    <xf numFmtId="43" fontId="3" fillId="4" borderId="5" xfId="1" applyNumberFormat="1" applyFont="1" applyFill="1" applyBorder="1"/>
    <xf numFmtId="0" fontId="3" fillId="4" borderId="5" xfId="1" applyFont="1" applyFill="1" applyBorder="1"/>
    <xf numFmtId="0" fontId="10" fillId="0" borderId="0" xfId="6" applyFont="1"/>
    <xf numFmtId="0" fontId="12" fillId="0" borderId="30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horizontal="left" vertical="center"/>
    </xf>
    <xf numFmtId="0" fontId="12" fillId="0" borderId="44" xfId="6" applyFont="1" applyFill="1" applyBorder="1" applyAlignment="1">
      <alignment horizontal="center" vertical="center"/>
    </xf>
    <xf numFmtId="10" fontId="12" fillId="0" borderId="45" xfId="7" applyNumberFormat="1" applyFont="1" applyFill="1" applyBorder="1" applyAlignment="1">
      <alignment horizontal="center" vertical="center"/>
    </xf>
    <xf numFmtId="0" fontId="12" fillId="0" borderId="22" xfId="6" applyFont="1" applyFill="1" applyBorder="1" applyAlignment="1">
      <alignment horizontal="center" vertical="center"/>
    </xf>
    <xf numFmtId="0" fontId="12" fillId="0" borderId="23" xfId="6" applyFont="1" applyFill="1" applyBorder="1" applyAlignment="1">
      <alignment horizontal="center" vertical="center"/>
    </xf>
    <xf numFmtId="0" fontId="12" fillId="0" borderId="23" xfId="6" applyFont="1" applyFill="1" applyBorder="1" applyAlignment="1">
      <alignment horizontal="center" vertical="center" wrapText="1"/>
    </xf>
    <xf numFmtId="0" fontId="12" fillId="0" borderId="25" xfId="6" applyFont="1" applyFill="1" applyBorder="1" applyAlignment="1">
      <alignment horizontal="center" vertical="center" wrapText="1"/>
    </xf>
    <xf numFmtId="0" fontId="13" fillId="0" borderId="46" xfId="6" applyFont="1" applyBorder="1" applyAlignment="1">
      <alignment horizontal="center" vertical="center" wrapText="1"/>
    </xf>
    <xf numFmtId="49" fontId="14" fillId="0" borderId="47" xfId="6" applyNumberFormat="1" applyFont="1" applyBorder="1" applyAlignment="1">
      <alignment horizontal="center" vertical="center" wrapText="1"/>
    </xf>
    <xf numFmtId="0" fontId="13" fillId="0" borderId="47" xfId="6" applyFont="1" applyBorder="1" applyAlignment="1">
      <alignment horizontal="left" vertical="center" wrapText="1"/>
    </xf>
    <xf numFmtId="2" fontId="14" fillId="0" borderId="47" xfId="2" applyNumberFormat="1" applyFont="1" applyFill="1" applyBorder="1" applyAlignment="1">
      <alignment horizontal="center" vertical="center" wrapText="1"/>
    </xf>
    <xf numFmtId="4" fontId="14" fillId="0" borderId="47" xfId="6" applyNumberFormat="1" applyFont="1" applyBorder="1" applyAlignment="1">
      <alignment horizontal="center" vertical="center" wrapText="1"/>
    </xf>
    <xf numFmtId="4" fontId="15" fillId="0" borderId="47" xfId="6" applyNumberFormat="1" applyFont="1" applyBorder="1" applyAlignment="1">
      <alignment horizontal="center" vertical="center" wrapText="1"/>
    </xf>
    <xf numFmtId="4" fontId="15" fillId="0" borderId="48" xfId="6" applyNumberFormat="1" applyFont="1" applyBorder="1" applyAlignment="1">
      <alignment horizontal="center" vertical="center" wrapText="1"/>
    </xf>
    <xf numFmtId="0" fontId="14" fillId="0" borderId="47" xfId="6" applyFont="1" applyBorder="1" applyAlignment="1">
      <alignment horizontal="left" vertical="center" wrapText="1"/>
    </xf>
    <xf numFmtId="4" fontId="10" fillId="0" borderId="0" xfId="6" applyNumberFormat="1" applyFont="1"/>
    <xf numFmtId="49" fontId="13" fillId="0" borderId="47" xfId="6" applyNumberFormat="1" applyFont="1" applyBorder="1" applyAlignment="1">
      <alignment horizontal="center" vertical="center" wrapText="1"/>
    </xf>
    <xf numFmtId="0" fontId="14" fillId="0" borderId="47" xfId="6" applyFont="1" applyBorder="1" applyAlignment="1">
      <alignment horizontal="center" vertical="center" wrapText="1"/>
    </xf>
    <xf numFmtId="0" fontId="16" fillId="0" borderId="47" xfId="6" applyFont="1" applyBorder="1" applyAlignment="1">
      <alignment horizontal="justify" vertical="justify" wrapText="1"/>
    </xf>
    <xf numFmtId="0" fontId="16" fillId="0" borderId="47" xfId="6" applyFont="1" applyBorder="1" applyAlignment="1">
      <alignment horizontal="justify" vertical="center" wrapText="1"/>
    </xf>
    <xf numFmtId="0" fontId="14" fillId="0" borderId="46" xfId="6" applyFont="1" applyBorder="1" applyAlignment="1">
      <alignment horizontal="center" vertical="center" wrapText="1"/>
    </xf>
    <xf numFmtId="0" fontId="17" fillId="0" borderId="47" xfId="6" applyFont="1" applyBorder="1" applyAlignment="1">
      <alignment wrapText="1"/>
    </xf>
    <xf numFmtId="4" fontId="15" fillId="0" borderId="49" xfId="6" applyNumberFormat="1" applyFont="1" applyBorder="1" applyAlignment="1">
      <alignment horizontal="center" vertical="center" wrapText="1"/>
    </xf>
    <xf numFmtId="4" fontId="15" fillId="0" borderId="0" xfId="6" applyNumberFormat="1" applyFont="1" applyBorder="1" applyAlignment="1">
      <alignment horizontal="center" vertical="center" wrapText="1"/>
    </xf>
    <xf numFmtId="0" fontId="1" fillId="0" borderId="0" xfId="6" applyFont="1"/>
    <xf numFmtId="4" fontId="13" fillId="0" borderId="52" xfId="6" applyNumberFormat="1" applyFont="1" applyBorder="1" applyAlignment="1">
      <alignment horizontal="center" vertical="center" wrapText="1"/>
    </xf>
    <xf numFmtId="0" fontId="13" fillId="0" borderId="0" xfId="6" applyFont="1" applyBorder="1" applyAlignment="1">
      <alignment horizontal="center" vertical="center" wrapText="1"/>
    </xf>
    <xf numFmtId="4" fontId="13" fillId="0" borderId="0" xfId="6" applyNumberFormat="1" applyFont="1" applyBorder="1" applyAlignment="1">
      <alignment horizontal="center" vertical="center" wrapText="1"/>
    </xf>
    <xf numFmtId="0" fontId="10" fillId="0" borderId="0" xfId="6" applyFont="1" applyBorder="1" applyAlignment="1">
      <alignment vertical="center"/>
    </xf>
    <xf numFmtId="0" fontId="10" fillId="0" borderId="0" xfId="6" applyFont="1" applyBorder="1" applyAlignment="1">
      <alignment horizontal="center" vertical="center"/>
    </xf>
    <xf numFmtId="0" fontId="14" fillId="0" borderId="0" xfId="6" applyFont="1" applyBorder="1" applyAlignment="1">
      <alignment vertical="center"/>
    </xf>
    <xf numFmtId="0" fontId="14" fillId="0" borderId="0" xfId="6" applyFont="1" applyBorder="1" applyAlignment="1">
      <alignment horizontal="center" vertical="center"/>
    </xf>
    <xf numFmtId="0" fontId="9" fillId="5" borderId="27" xfId="6" applyFill="1" applyBorder="1" applyAlignment="1"/>
    <xf numFmtId="0" fontId="9" fillId="5" borderId="28" xfId="6" applyFill="1" applyBorder="1" applyAlignment="1"/>
    <xf numFmtId="0" fontId="9" fillId="5" borderId="28" xfId="6" applyFill="1" applyBorder="1" applyAlignment="1">
      <alignment wrapText="1"/>
    </xf>
    <xf numFmtId="0" fontId="9" fillId="5" borderId="29" xfId="6" applyFill="1" applyBorder="1" applyAlignment="1"/>
    <xf numFmtId="0" fontId="9" fillId="5" borderId="0" xfId="6" applyFill="1"/>
    <xf numFmtId="0" fontId="9" fillId="5" borderId="49" xfId="6" applyFill="1" applyBorder="1" applyAlignment="1"/>
    <xf numFmtId="0" fontId="9" fillId="5" borderId="0" xfId="6" applyFill="1" applyBorder="1" applyAlignment="1"/>
    <xf numFmtId="0" fontId="9" fillId="5" borderId="0" xfId="6" applyFill="1" applyBorder="1" applyAlignment="1">
      <alignment wrapText="1"/>
    </xf>
    <xf numFmtId="0" fontId="9" fillId="5" borderId="53" xfId="6" applyFill="1" applyBorder="1" applyAlignment="1"/>
    <xf numFmtId="0" fontId="9" fillId="5" borderId="49" xfId="6" applyFill="1" applyBorder="1"/>
    <xf numFmtId="0" fontId="9" fillId="5" borderId="0" xfId="6" applyFill="1" applyBorder="1"/>
    <xf numFmtId="0" fontId="9" fillId="5" borderId="53" xfId="6" applyFill="1" applyBorder="1"/>
    <xf numFmtId="0" fontId="5" fillId="5" borderId="60" xfId="6" applyFont="1" applyFill="1" applyBorder="1" applyAlignment="1">
      <alignment horizontal="center" vertical="center"/>
    </xf>
    <xf numFmtId="0" fontId="5" fillId="5" borderId="34" xfId="6" applyFont="1" applyFill="1" applyBorder="1" applyAlignment="1">
      <alignment horizontal="center" vertical="center"/>
    </xf>
    <xf numFmtId="0" fontId="5" fillId="5" borderId="34" xfId="6" applyFont="1" applyFill="1" applyBorder="1" applyAlignment="1">
      <alignment horizontal="center" vertical="center" wrapText="1"/>
    </xf>
    <xf numFmtId="0" fontId="5" fillId="5" borderId="36" xfId="6" applyFont="1" applyFill="1" applyBorder="1" applyAlignment="1">
      <alignment horizontal="center" vertical="center"/>
    </xf>
    <xf numFmtId="49" fontId="24" fillId="6" borderId="62" xfId="6" applyNumberFormat="1" applyFont="1" applyFill="1" applyBorder="1" applyAlignment="1">
      <alignment horizontal="center" vertical="top" wrapText="1"/>
    </xf>
    <xf numFmtId="10" fontId="24" fillId="6" borderId="62" xfId="6" applyNumberFormat="1" applyFont="1" applyFill="1" applyBorder="1" applyAlignment="1">
      <alignment vertical="top" wrapText="1"/>
    </xf>
    <xf numFmtId="10" fontId="25" fillId="6" borderId="62" xfId="2" applyNumberFormat="1" applyFont="1" applyFill="1" applyBorder="1" applyAlignment="1">
      <alignment vertical="top" wrapText="1"/>
    </xf>
    <xf numFmtId="10" fontId="25" fillId="6" borderId="62" xfId="6" applyNumberFormat="1" applyFont="1" applyFill="1" applyBorder="1" applyAlignment="1">
      <alignment vertical="top" wrapText="1"/>
    </xf>
    <xf numFmtId="10" fontId="25" fillId="6" borderId="63" xfId="6" applyNumberFormat="1" applyFont="1" applyFill="1" applyBorder="1" applyAlignment="1">
      <alignment vertical="top" wrapText="1"/>
    </xf>
    <xf numFmtId="49" fontId="24" fillId="6" borderId="65" xfId="6" applyNumberFormat="1" applyFont="1" applyFill="1" applyBorder="1" applyAlignment="1">
      <alignment horizontal="center" vertical="top" wrapText="1"/>
    </xf>
    <xf numFmtId="4" fontId="24" fillId="6" borderId="65" xfId="6" applyNumberFormat="1" applyFont="1" applyFill="1" applyBorder="1" applyAlignment="1">
      <alignment vertical="top" wrapText="1"/>
    </xf>
    <xf numFmtId="4" fontId="24" fillId="6" borderId="66" xfId="6" applyNumberFormat="1" applyFont="1" applyFill="1" applyBorder="1" applyAlignment="1">
      <alignment vertical="top" wrapText="1"/>
    </xf>
    <xf numFmtId="49" fontId="24" fillId="5" borderId="65" xfId="6" applyNumberFormat="1" applyFont="1" applyFill="1" applyBorder="1" applyAlignment="1">
      <alignment horizontal="center" vertical="top" wrapText="1"/>
    </xf>
    <xf numFmtId="10" fontId="24" fillId="5" borderId="62" xfId="6" applyNumberFormat="1" applyFont="1" applyFill="1" applyBorder="1" applyAlignment="1">
      <alignment vertical="top" wrapText="1"/>
    </xf>
    <xf numFmtId="10" fontId="25" fillId="5" borderId="62" xfId="2" applyNumberFormat="1" applyFont="1" applyFill="1" applyBorder="1" applyAlignment="1">
      <alignment vertical="top" wrapText="1"/>
    </xf>
    <xf numFmtId="10" fontId="25" fillId="5" borderId="62" xfId="6" applyNumberFormat="1" applyFont="1" applyFill="1" applyBorder="1" applyAlignment="1">
      <alignment vertical="top" wrapText="1"/>
    </xf>
    <xf numFmtId="10" fontId="25" fillId="5" borderId="63" xfId="6" applyNumberFormat="1" applyFont="1" applyFill="1" applyBorder="1" applyAlignment="1">
      <alignment vertical="top" wrapText="1"/>
    </xf>
    <xf numFmtId="44" fontId="24" fillId="5" borderId="65" xfId="6" applyNumberFormat="1" applyFont="1" applyFill="1" applyBorder="1" applyAlignment="1">
      <alignment vertical="top" wrapText="1"/>
    </xf>
    <xf numFmtId="4" fontId="24" fillId="5" borderId="65" xfId="6" applyNumberFormat="1" applyFont="1" applyFill="1" applyBorder="1" applyAlignment="1">
      <alignment vertical="top" wrapText="1"/>
    </xf>
    <xf numFmtId="4" fontId="24" fillId="5" borderId="66" xfId="6" applyNumberFormat="1" applyFont="1" applyFill="1" applyBorder="1" applyAlignment="1">
      <alignment vertical="top" wrapText="1"/>
    </xf>
    <xf numFmtId="49" fontId="26" fillId="5" borderId="65" xfId="6" applyNumberFormat="1" applyFont="1" applyFill="1" applyBorder="1" applyAlignment="1">
      <alignment horizontal="center" vertical="top" wrapText="1"/>
    </xf>
    <xf numFmtId="44" fontId="26" fillId="5" borderId="65" xfId="6" applyNumberFormat="1" applyFont="1" applyFill="1" applyBorder="1" applyAlignment="1">
      <alignment vertical="top" wrapText="1"/>
    </xf>
    <xf numFmtId="4" fontId="26" fillId="5" borderId="65" xfId="6" applyNumberFormat="1" applyFont="1" applyFill="1" applyBorder="1" applyAlignment="1">
      <alignment vertical="top" wrapText="1"/>
    </xf>
    <xf numFmtId="4" fontId="26" fillId="5" borderId="66" xfId="6" applyNumberFormat="1" applyFont="1" applyFill="1" applyBorder="1" applyAlignment="1">
      <alignment vertical="top" wrapText="1"/>
    </xf>
    <xf numFmtId="0" fontId="27" fillId="5" borderId="0" xfId="6" applyFont="1" applyFill="1"/>
    <xf numFmtId="0" fontId="9" fillId="5" borderId="69" xfId="6" applyFill="1" applyBorder="1" applyAlignment="1">
      <alignment vertical="top" wrapText="1"/>
    </xf>
    <xf numFmtId="0" fontId="5" fillId="5" borderId="69" xfId="6" applyFont="1" applyFill="1" applyBorder="1" applyAlignment="1">
      <alignment vertical="top" wrapText="1"/>
    </xf>
    <xf numFmtId="10" fontId="24" fillId="5" borderId="62" xfId="6" quotePrefix="1" applyNumberFormat="1" applyFont="1" applyFill="1" applyBorder="1" applyAlignment="1">
      <alignment vertical="top" wrapText="1"/>
    </xf>
    <xf numFmtId="4" fontId="26" fillId="5" borderId="62" xfId="6" applyNumberFormat="1" applyFont="1" applyFill="1" applyBorder="1" applyAlignment="1">
      <alignment vertical="top" wrapText="1"/>
    </xf>
    <xf numFmtId="4" fontId="26" fillId="5" borderId="63" xfId="6" applyNumberFormat="1" applyFont="1" applyFill="1" applyBorder="1" applyAlignment="1">
      <alignment vertical="top" wrapText="1"/>
    </xf>
    <xf numFmtId="0" fontId="9" fillId="5" borderId="62" xfId="6" applyFill="1" applyBorder="1" applyAlignment="1">
      <alignment vertical="top" wrapText="1"/>
    </xf>
    <xf numFmtId="44" fontId="24" fillId="6" borderId="65" xfId="6" applyNumberFormat="1" applyFont="1" applyFill="1" applyBorder="1" applyAlignment="1">
      <alignment vertical="top" wrapText="1"/>
    </xf>
    <xf numFmtId="49" fontId="24" fillId="5" borderId="69" xfId="6" applyNumberFormat="1" applyFont="1" applyFill="1" applyBorder="1" applyAlignment="1">
      <alignment horizontal="center" vertical="top" wrapText="1"/>
    </xf>
    <xf numFmtId="49" fontId="28" fillId="4" borderId="72" xfId="6" applyNumberFormat="1" applyFont="1" applyFill="1" applyBorder="1" applyAlignment="1">
      <alignment horizontal="center" vertical="top" wrapText="1"/>
    </xf>
    <xf numFmtId="10" fontId="28" fillId="4" borderId="72" xfId="6" applyNumberFormat="1" applyFont="1" applyFill="1" applyBorder="1" applyAlignment="1">
      <alignment vertical="top" wrapText="1"/>
    </xf>
    <xf numFmtId="49" fontId="28" fillId="4" borderId="73" xfId="6" applyNumberFormat="1" applyFont="1" applyFill="1" applyBorder="1" applyAlignment="1">
      <alignment horizontal="center" vertical="top" wrapText="1"/>
    </xf>
    <xf numFmtId="166" fontId="28" fillId="4" borderId="73" xfId="6" applyNumberFormat="1" applyFont="1" applyFill="1" applyBorder="1" applyAlignment="1">
      <alignment vertical="top" wrapText="1"/>
    </xf>
    <xf numFmtId="0" fontId="9" fillId="5" borderId="0" xfId="6" applyFill="1" applyBorder="1" applyAlignment="1">
      <alignment vertical="center"/>
    </xf>
    <xf numFmtId="0" fontId="9" fillId="5" borderId="0" xfId="6" applyFill="1" applyBorder="1" applyAlignment="1">
      <alignment vertical="center" wrapText="1"/>
    </xf>
    <xf numFmtId="0" fontId="9" fillId="5" borderId="53" xfId="6" applyFill="1" applyBorder="1" applyAlignment="1">
      <alignment vertical="center"/>
    </xf>
    <xf numFmtId="0" fontId="5" fillId="5" borderId="27" xfId="6" applyFont="1" applyFill="1" applyBorder="1" applyAlignment="1">
      <alignment wrapText="1"/>
    </xf>
    <xf numFmtId="0" fontId="5" fillId="5" borderId="28" xfId="6" applyFont="1" applyFill="1" applyBorder="1" applyAlignment="1">
      <alignment wrapText="1"/>
    </xf>
    <xf numFmtId="0" fontId="5" fillId="5" borderId="74" xfId="6" applyFont="1" applyFill="1" applyBorder="1" applyAlignment="1">
      <alignment wrapText="1"/>
    </xf>
    <xf numFmtId="0" fontId="9" fillId="5" borderId="75" xfId="6" applyFill="1" applyBorder="1"/>
    <xf numFmtId="0" fontId="9" fillId="5" borderId="28" xfId="6" applyFill="1" applyBorder="1"/>
    <xf numFmtId="0" fontId="9" fillId="5" borderId="29" xfId="6" applyFill="1" applyBorder="1"/>
    <xf numFmtId="0" fontId="1" fillId="5" borderId="0" xfId="6" applyFont="1" applyFill="1"/>
    <xf numFmtId="0" fontId="5" fillId="5" borderId="49" xfId="6" applyFont="1" applyFill="1" applyBorder="1" applyAlignment="1">
      <alignment wrapText="1"/>
    </xf>
    <xf numFmtId="0" fontId="9" fillId="5" borderId="5" xfId="6" applyFill="1" applyBorder="1" applyAlignment="1">
      <alignment vertical="center"/>
    </xf>
    <xf numFmtId="0" fontId="5" fillId="5" borderId="0" xfId="6" applyFont="1" applyFill="1" applyBorder="1" applyAlignment="1">
      <alignment wrapText="1"/>
    </xf>
    <xf numFmtId="0" fontId="5" fillId="5" borderId="5" xfId="6" applyFont="1" applyFill="1" applyBorder="1" applyAlignment="1">
      <alignment wrapText="1"/>
    </xf>
    <xf numFmtId="0" fontId="9" fillId="5" borderId="8" xfId="6" applyFill="1" applyBorder="1" applyAlignment="1">
      <alignment vertical="center"/>
    </xf>
    <xf numFmtId="0" fontId="5" fillId="5" borderId="7" xfId="6" applyFont="1" applyFill="1" applyBorder="1"/>
    <xf numFmtId="0" fontId="25" fillId="5" borderId="53" xfId="6" applyFont="1" applyFill="1" applyBorder="1"/>
    <xf numFmtId="0" fontId="5" fillId="5" borderId="49" xfId="6" applyFont="1" applyFill="1" applyBorder="1"/>
    <xf numFmtId="0" fontId="3" fillId="5" borderId="8" xfId="6" applyFont="1" applyFill="1" applyBorder="1" applyAlignment="1">
      <alignment vertical="center"/>
    </xf>
    <xf numFmtId="0" fontId="9" fillId="5" borderId="7" xfId="6" applyFill="1" applyBorder="1"/>
    <xf numFmtId="0" fontId="1" fillId="5" borderId="0" xfId="6" applyFont="1" applyFill="1" applyBorder="1" applyAlignment="1">
      <alignment horizontal="justify"/>
    </xf>
    <xf numFmtId="0" fontId="9" fillId="5" borderId="0" xfId="6" applyFill="1" applyBorder="1" applyAlignment="1">
      <alignment horizontal="justify"/>
    </xf>
    <xf numFmtId="0" fontId="9" fillId="5" borderId="53" xfId="6" applyFill="1" applyBorder="1" applyAlignment="1">
      <alignment horizontal="justify"/>
    </xf>
    <xf numFmtId="0" fontId="9" fillId="5" borderId="0" xfId="6" applyFill="1" applyAlignment="1">
      <alignment horizontal="justify"/>
    </xf>
    <xf numFmtId="0" fontId="1" fillId="5" borderId="49" xfId="6" applyFont="1" applyFill="1" applyBorder="1"/>
    <xf numFmtId="0" fontId="1" fillId="5" borderId="0" xfId="6" applyFont="1" applyFill="1" applyBorder="1"/>
    <xf numFmtId="0" fontId="9" fillId="5" borderId="8" xfId="6" applyFill="1" applyBorder="1"/>
    <xf numFmtId="0" fontId="29" fillId="5" borderId="49" xfId="6" applyFont="1" applyFill="1" applyBorder="1"/>
    <xf numFmtId="0" fontId="29" fillId="5" borderId="0" xfId="6" applyFont="1" applyFill="1" applyBorder="1" applyAlignment="1">
      <alignment wrapText="1"/>
    </xf>
    <xf numFmtId="0" fontId="5" fillId="5" borderId="0" xfId="6" applyFont="1" applyFill="1" applyBorder="1" applyAlignment="1">
      <alignment horizontal="right"/>
    </xf>
    <xf numFmtId="0" fontId="25" fillId="5" borderId="49" xfId="6" applyFont="1" applyFill="1" applyBorder="1"/>
    <xf numFmtId="0" fontId="25" fillId="5" borderId="0" xfId="6" applyFont="1" applyFill="1" applyBorder="1" applyAlignment="1">
      <alignment wrapText="1"/>
    </xf>
    <xf numFmtId="0" fontId="9" fillId="5" borderId="41" xfId="6" applyFill="1" applyBorder="1"/>
    <xf numFmtId="0" fontId="9" fillId="5" borderId="26" xfId="6" applyFill="1" applyBorder="1"/>
    <xf numFmtId="0" fontId="9" fillId="5" borderId="26" xfId="6" applyFill="1" applyBorder="1" applyAlignment="1">
      <alignment wrapText="1"/>
    </xf>
    <xf numFmtId="0" fontId="9" fillId="5" borderId="43" xfId="6" applyFill="1" applyBorder="1"/>
    <xf numFmtId="0" fontId="9" fillId="5" borderId="76" xfId="6" applyFill="1" applyBorder="1"/>
    <xf numFmtId="0" fontId="9" fillId="5" borderId="0" xfId="6" applyFill="1" applyAlignment="1">
      <alignment wrapText="1"/>
    </xf>
    <xf numFmtId="0" fontId="9" fillId="0" borderId="0" xfId="6"/>
    <xf numFmtId="49" fontId="14" fillId="0" borderId="47" xfId="0" applyNumberFormat="1" applyFont="1" applyFill="1" applyBorder="1" applyAlignment="1">
      <alignment horizontal="center" vertical="center" wrapText="1"/>
    </xf>
    <xf numFmtId="0" fontId="16" fillId="0" borderId="47" xfId="0" applyFont="1" applyBorder="1" applyAlignment="1">
      <alignment horizontal="justify" vertical="center" wrapText="1"/>
    </xf>
    <xf numFmtId="49" fontId="14" fillId="0" borderId="47" xfId="0" applyNumberFormat="1" applyFont="1" applyBorder="1" applyAlignment="1">
      <alignment horizontal="center" vertical="center" wrapText="1"/>
    </xf>
    <xf numFmtId="49" fontId="1" fillId="0" borderId="0" xfId="1" applyNumberFormat="1" applyFill="1"/>
    <xf numFmtId="49" fontId="3" fillId="0" borderId="0" xfId="1" applyNumberFormat="1" applyFont="1"/>
    <xf numFmtId="164" fontId="3" fillId="0" borderId="5" xfId="2" applyFont="1" applyFill="1" applyBorder="1"/>
    <xf numFmtId="164" fontId="8" fillId="4" borderId="0" xfId="2" applyNumberFormat="1" applyFont="1" applyFill="1"/>
    <xf numFmtId="167" fontId="3" fillId="0" borderId="0" xfId="2" applyNumberFormat="1" applyFont="1"/>
    <xf numFmtId="0" fontId="5" fillId="3" borderId="0" xfId="1" applyFont="1" applyFill="1" applyAlignment="1">
      <alignment horizontal="left"/>
    </xf>
    <xf numFmtId="0" fontId="0" fillId="3" borderId="0" xfId="0" applyFill="1" applyAlignment="1">
      <alignment horizontal="left"/>
    </xf>
    <xf numFmtId="0" fontId="14" fillId="0" borderId="0" xfId="6" applyFont="1" applyBorder="1" applyAlignment="1">
      <alignment horizontal="center" vertical="center"/>
    </xf>
    <xf numFmtId="0" fontId="10" fillId="0" borderId="5" xfId="6" applyFont="1" applyBorder="1" applyAlignment="1">
      <alignment horizontal="center" vertical="center"/>
    </xf>
    <xf numFmtId="0" fontId="10" fillId="0" borderId="0" xfId="6" applyFont="1" applyBorder="1" applyAlignment="1">
      <alignment horizontal="center" vertical="center"/>
    </xf>
    <xf numFmtId="0" fontId="14" fillId="0" borderId="2" xfId="6" applyFont="1" applyBorder="1" applyAlignment="1">
      <alignment horizontal="center" vertical="center"/>
    </xf>
    <xf numFmtId="0" fontId="10" fillId="0" borderId="26" xfId="6" applyFont="1" applyBorder="1" applyAlignment="1">
      <alignment horizontal="center" vertical="center"/>
    </xf>
    <xf numFmtId="0" fontId="12" fillId="0" borderId="37" xfId="6" applyFont="1" applyFill="1" applyBorder="1" applyAlignment="1">
      <alignment horizontal="left" vertical="top"/>
    </xf>
    <xf numFmtId="0" fontId="12" fillId="0" borderId="10" xfId="6" applyFont="1" applyFill="1" applyBorder="1" applyAlignment="1">
      <alignment horizontal="left" vertical="top"/>
    </xf>
    <xf numFmtId="0" fontId="12" fillId="0" borderId="11" xfId="6" applyFont="1" applyFill="1" applyBorder="1" applyAlignment="1">
      <alignment horizontal="left" vertical="top"/>
    </xf>
    <xf numFmtId="0" fontId="12" fillId="0" borderId="38" xfId="6" applyFont="1" applyFill="1" applyBorder="1" applyAlignment="1">
      <alignment horizontal="left" vertical="center"/>
    </xf>
    <xf numFmtId="0" fontId="12" fillId="0" borderId="9" xfId="6" applyFont="1" applyFill="1" applyBorder="1" applyAlignment="1">
      <alignment horizontal="left" vertical="center"/>
    </xf>
    <xf numFmtId="0" fontId="12" fillId="0" borderId="39" xfId="6" applyFont="1" applyFill="1" applyBorder="1" applyAlignment="1">
      <alignment horizontal="left" vertical="center"/>
    </xf>
    <xf numFmtId="0" fontId="12" fillId="0" borderId="37" xfId="6" applyFont="1" applyFill="1" applyBorder="1" applyAlignment="1">
      <alignment horizontal="left" vertical="center"/>
    </xf>
    <xf numFmtId="0" fontId="12" fillId="0" borderId="10" xfId="6" applyFont="1" applyFill="1" applyBorder="1" applyAlignment="1">
      <alignment horizontal="left" vertical="center"/>
    </xf>
    <xf numFmtId="0" fontId="12" fillId="0" borderId="11" xfId="6" applyFont="1" applyFill="1" applyBorder="1" applyAlignment="1">
      <alignment horizontal="left" vertical="center"/>
    </xf>
    <xf numFmtId="0" fontId="12" fillId="0" borderId="9" xfId="6" applyFont="1" applyFill="1" applyBorder="1" applyAlignment="1">
      <alignment horizontal="center" vertical="center"/>
    </xf>
    <xf numFmtId="0" fontId="12" fillId="0" borderId="10" xfId="6" applyFont="1" applyFill="1" applyBorder="1" applyAlignment="1">
      <alignment horizontal="center" vertical="center"/>
    </xf>
    <xf numFmtId="0" fontId="12" fillId="0" borderId="40" xfId="6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left" vertical="center" wrapText="1"/>
    </xf>
    <xf numFmtId="0" fontId="12" fillId="0" borderId="10" xfId="0" applyFont="1" applyFill="1" applyBorder="1" applyAlignment="1">
      <alignment horizontal="left" vertical="center" wrapText="1"/>
    </xf>
    <xf numFmtId="0" fontId="12" fillId="0" borderId="11" xfId="0" applyFont="1" applyFill="1" applyBorder="1" applyAlignment="1">
      <alignment horizontal="left" vertical="center" wrapText="1"/>
    </xf>
    <xf numFmtId="0" fontId="12" fillId="0" borderId="1" xfId="6" applyFont="1" applyFill="1" applyBorder="1" applyAlignment="1">
      <alignment horizontal="center" vertical="center"/>
    </xf>
    <xf numFmtId="0" fontId="12" fillId="0" borderId="43" xfId="6" applyFont="1" applyFill="1" applyBorder="1" applyAlignment="1">
      <alignment horizontal="center" vertical="center"/>
    </xf>
    <xf numFmtId="0" fontId="12" fillId="0" borderId="3" xfId="6" applyFont="1" applyFill="1" applyBorder="1" applyAlignment="1">
      <alignment horizontal="left" vertical="center"/>
    </xf>
    <xf numFmtId="0" fontId="12" fillId="0" borderId="42" xfId="6" applyFont="1" applyFill="1" applyBorder="1" applyAlignment="1">
      <alignment horizontal="left" vertical="center"/>
    </xf>
    <xf numFmtId="0" fontId="12" fillId="0" borderId="41" xfId="6" applyFont="1" applyFill="1" applyBorder="1" applyAlignment="1">
      <alignment horizontal="left" vertical="center" wrapText="1"/>
    </xf>
    <xf numFmtId="0" fontId="12" fillId="0" borderId="26" xfId="6" applyFont="1" applyFill="1" applyBorder="1" applyAlignment="1">
      <alignment horizontal="left" vertical="center" wrapText="1"/>
    </xf>
    <xf numFmtId="0" fontId="12" fillId="0" borderId="42" xfId="6" applyFont="1" applyFill="1" applyBorder="1" applyAlignment="1">
      <alignment horizontal="left" vertical="center" wrapText="1"/>
    </xf>
    <xf numFmtId="0" fontId="12" fillId="0" borderId="26" xfId="6" applyFont="1" applyFill="1" applyBorder="1" applyAlignment="1">
      <alignment horizontal="center" vertical="center" wrapText="1"/>
    </xf>
    <xf numFmtId="0" fontId="13" fillId="0" borderId="50" xfId="6" applyFont="1" applyBorder="1" applyAlignment="1">
      <alignment horizontal="right" vertical="center" wrapText="1"/>
    </xf>
    <xf numFmtId="0" fontId="13" fillId="0" borderId="30" xfId="6" applyFont="1" applyBorder="1" applyAlignment="1">
      <alignment horizontal="right" vertical="center" wrapText="1"/>
    </xf>
    <xf numFmtId="0" fontId="13" fillId="0" borderId="51" xfId="6" applyFont="1" applyBorder="1" applyAlignment="1">
      <alignment horizontal="right" vertical="center" wrapText="1"/>
    </xf>
    <xf numFmtId="0" fontId="18" fillId="0" borderId="28" xfId="6" applyFont="1" applyBorder="1" applyAlignment="1">
      <alignment horizontal="center" vertical="center" wrapText="1"/>
    </xf>
    <xf numFmtId="0" fontId="19" fillId="0" borderId="28" xfId="6" applyFont="1" applyBorder="1" applyAlignment="1">
      <alignment horizontal="center" vertical="center" wrapText="1"/>
    </xf>
    <xf numFmtId="0" fontId="9" fillId="0" borderId="0" xfId="6" applyAlignment="1">
      <alignment vertical="center"/>
    </xf>
    <xf numFmtId="0" fontId="13" fillId="0" borderId="28" xfId="6" quotePrefix="1" applyFont="1" applyBorder="1" applyAlignment="1">
      <alignment horizontal="center" vertical="center" wrapText="1"/>
    </xf>
    <xf numFmtId="0" fontId="9" fillId="0" borderId="28" xfId="6" applyBorder="1" applyAlignment="1">
      <alignment horizontal="center" vertical="center" wrapText="1"/>
    </xf>
    <xf numFmtId="0" fontId="13" fillId="0" borderId="28" xfId="6" applyFont="1" applyBorder="1" applyAlignment="1">
      <alignment horizontal="center" vertical="center" wrapText="1"/>
    </xf>
    <xf numFmtId="0" fontId="12" fillId="0" borderId="31" xfId="6" applyFont="1" applyFill="1" applyBorder="1" applyAlignment="1">
      <alignment horizontal="left" vertical="top"/>
    </xf>
    <xf numFmtId="0" fontId="12" fillId="0" borderId="32" xfId="6" applyFont="1" applyFill="1" applyBorder="1" applyAlignment="1">
      <alignment horizontal="left" vertical="top"/>
    </xf>
    <xf numFmtId="0" fontId="12" fillId="0" borderId="33" xfId="6" applyFont="1" applyFill="1" applyBorder="1" applyAlignment="1">
      <alignment horizontal="left" vertical="top"/>
    </xf>
    <xf numFmtId="0" fontId="12" fillId="0" borderId="34" xfId="6" applyFont="1" applyFill="1" applyBorder="1" applyAlignment="1">
      <alignment horizontal="left" vertical="center"/>
    </xf>
    <xf numFmtId="0" fontId="12" fillId="0" borderId="35" xfId="6" applyFont="1" applyFill="1" applyBorder="1" applyAlignment="1">
      <alignment horizontal="left" vertical="center"/>
    </xf>
    <xf numFmtId="0" fontId="12" fillId="0" borderId="36" xfId="6" applyFont="1" applyFill="1" applyBorder="1" applyAlignment="1">
      <alignment horizontal="left" vertical="center"/>
    </xf>
    <xf numFmtId="0" fontId="10" fillId="0" borderId="0" xfId="6" applyFont="1" applyAlignment="1">
      <alignment horizontal="center"/>
    </xf>
    <xf numFmtId="0" fontId="10" fillId="0" borderId="0" xfId="6" applyFont="1" applyAlignment="1">
      <alignment horizontal="center" wrapText="1"/>
    </xf>
    <xf numFmtId="0" fontId="11" fillId="0" borderId="0" xfId="6" applyFont="1" applyFill="1" applyBorder="1" applyAlignment="1">
      <alignment horizontal="center"/>
    </xf>
    <xf numFmtId="0" fontId="10" fillId="0" borderId="26" xfId="6" applyFont="1" applyFill="1" applyBorder="1" applyAlignment="1">
      <alignment horizontal="center"/>
    </xf>
    <xf numFmtId="0" fontId="12" fillId="0" borderId="27" xfId="6" applyFont="1" applyFill="1" applyBorder="1" applyAlignment="1">
      <alignment horizontal="center" vertical="center"/>
    </xf>
    <xf numFmtId="0" fontId="12" fillId="0" borderId="28" xfId="6" applyFont="1" applyFill="1" applyBorder="1" applyAlignment="1">
      <alignment horizontal="center" vertical="center"/>
    </xf>
    <xf numFmtId="0" fontId="12" fillId="0" borderId="29" xfId="6" applyFont="1" applyFill="1" applyBorder="1" applyAlignment="1">
      <alignment horizontal="center" vertical="center"/>
    </xf>
    <xf numFmtId="0" fontId="9" fillId="5" borderId="5" xfId="6" applyFill="1" applyBorder="1" applyAlignment="1">
      <alignment horizontal="center" vertical="center"/>
    </xf>
    <xf numFmtId="0" fontId="3" fillId="5" borderId="2" xfId="6" applyFont="1" applyFill="1" applyBorder="1" applyAlignment="1">
      <alignment horizontal="center" vertical="center"/>
    </xf>
    <xf numFmtId="0" fontId="9" fillId="5" borderId="64" xfId="6" applyFill="1" applyBorder="1" applyAlignment="1">
      <alignment vertical="top" wrapText="1"/>
    </xf>
    <xf numFmtId="0" fontId="9" fillId="5" borderId="67" xfId="6" applyFill="1" applyBorder="1" applyAlignment="1">
      <alignment vertical="top" wrapText="1"/>
    </xf>
    <xf numFmtId="0" fontId="9" fillId="5" borderId="65" xfId="6" applyFill="1" applyBorder="1" applyAlignment="1">
      <alignment vertical="top" wrapText="1"/>
    </xf>
    <xf numFmtId="0" fontId="9" fillId="5" borderId="69" xfId="6" applyFill="1" applyBorder="1" applyAlignment="1">
      <alignment vertical="top" wrapText="1"/>
    </xf>
    <xf numFmtId="0" fontId="5" fillId="4" borderId="71" xfId="6" applyFont="1" applyFill="1" applyBorder="1" applyAlignment="1">
      <alignment horizontal="center" vertical="center" wrapText="1"/>
    </xf>
    <xf numFmtId="0" fontId="5" fillId="4" borderId="2" xfId="6" applyFont="1" applyFill="1" applyBorder="1" applyAlignment="1">
      <alignment horizontal="center" vertical="center" wrapText="1"/>
    </xf>
    <xf numFmtId="0" fontId="5" fillId="4" borderId="3" xfId="6" applyFont="1" applyFill="1" applyBorder="1" applyAlignment="1">
      <alignment horizontal="center" vertical="center" wrapText="1"/>
    </xf>
    <xf numFmtId="0" fontId="5" fillId="4" borderId="41" xfId="6" applyFont="1" applyFill="1" applyBorder="1" applyAlignment="1">
      <alignment horizontal="center" vertical="center" wrapText="1"/>
    </xf>
    <xf numFmtId="0" fontId="5" fillId="4" borderId="26" xfId="6" applyFont="1" applyFill="1" applyBorder="1" applyAlignment="1">
      <alignment horizontal="center" vertical="center" wrapText="1"/>
    </xf>
    <xf numFmtId="0" fontId="5" fillId="4" borderId="42" xfId="6" applyFont="1" applyFill="1" applyBorder="1" applyAlignment="1">
      <alignment horizontal="center" vertical="center" wrapText="1"/>
    </xf>
    <xf numFmtId="0" fontId="3" fillId="5" borderId="0" xfId="6" applyFont="1" applyFill="1" applyBorder="1" applyAlignment="1">
      <alignment horizontal="center" vertical="center"/>
    </xf>
    <xf numFmtId="49" fontId="24" fillId="6" borderId="64" xfId="6" applyNumberFormat="1" applyFont="1" applyFill="1" applyBorder="1" applyAlignment="1">
      <alignment vertical="top" wrapText="1"/>
    </xf>
    <xf numFmtId="49" fontId="24" fillId="6" borderId="65" xfId="6" applyNumberFormat="1" applyFont="1" applyFill="1" applyBorder="1" applyAlignment="1">
      <alignment vertical="top" wrapText="1"/>
    </xf>
    <xf numFmtId="0" fontId="5" fillId="5" borderId="67" xfId="6" applyFont="1" applyFill="1" applyBorder="1" applyAlignment="1">
      <alignment horizontal="center" vertical="center" wrapText="1"/>
    </xf>
    <xf numFmtId="0" fontId="5" fillId="5" borderId="61" xfId="6" applyFont="1" applyFill="1" applyBorder="1" applyAlignment="1">
      <alignment horizontal="center" vertical="center" wrapText="1"/>
    </xf>
    <xf numFmtId="0" fontId="5" fillId="5" borderId="65" xfId="6" applyFont="1" applyFill="1" applyBorder="1" applyAlignment="1">
      <alignment vertical="top" wrapText="1"/>
    </xf>
    <xf numFmtId="0" fontId="5" fillId="5" borderId="68" xfId="6" applyFont="1" applyFill="1" applyBorder="1" applyAlignment="1">
      <alignment horizontal="center" vertical="center" wrapText="1"/>
    </xf>
    <xf numFmtId="0" fontId="5" fillId="0" borderId="70" xfId="6" applyFont="1" applyBorder="1" applyAlignment="1"/>
    <xf numFmtId="0" fontId="5" fillId="6" borderId="64" xfId="6" applyFont="1" applyFill="1" applyBorder="1" applyAlignment="1">
      <alignment horizontal="center" vertical="center" wrapText="1"/>
    </xf>
    <xf numFmtId="0" fontId="9" fillId="6" borderId="65" xfId="6" applyFill="1" applyBorder="1" applyAlignment="1">
      <alignment vertical="top" wrapText="1"/>
    </xf>
    <xf numFmtId="0" fontId="5" fillId="6" borderId="65" xfId="6" applyFont="1" applyFill="1" applyBorder="1" applyAlignment="1">
      <alignment vertical="top" wrapText="1"/>
    </xf>
    <xf numFmtId="0" fontId="9" fillId="6" borderId="61" xfId="6" applyFill="1" applyBorder="1" applyAlignment="1">
      <alignment vertical="top" wrapText="1"/>
    </xf>
    <xf numFmtId="0" fontId="9" fillId="6" borderId="64" xfId="6" applyFill="1" applyBorder="1" applyAlignment="1">
      <alignment vertical="top" wrapText="1"/>
    </xf>
    <xf numFmtId="0" fontId="9" fillId="6" borderId="62" xfId="6" applyFill="1" applyBorder="1" applyAlignment="1">
      <alignment vertical="top" wrapText="1"/>
    </xf>
    <xf numFmtId="0" fontId="5" fillId="6" borderId="62" xfId="6" applyFont="1" applyFill="1" applyBorder="1" applyAlignment="1">
      <alignment vertical="top" wrapText="1"/>
    </xf>
    <xf numFmtId="0" fontId="5" fillId="5" borderId="57" xfId="6" applyFont="1" applyFill="1" applyBorder="1" applyAlignment="1">
      <alignment horizontal="left" vertical="center"/>
    </xf>
    <xf numFmtId="0" fontId="5" fillId="5" borderId="44" xfId="6" applyFont="1" applyFill="1" applyBorder="1" applyAlignment="1">
      <alignment horizontal="left" vertical="center"/>
    </xf>
    <xf numFmtId="0" fontId="5" fillId="5" borderId="58" xfId="6" applyFont="1" applyFill="1" applyBorder="1" applyAlignment="1">
      <alignment horizontal="left" vertical="center"/>
    </xf>
    <xf numFmtId="0" fontId="5" fillId="5" borderId="59" xfId="6" applyFont="1" applyFill="1" applyBorder="1" applyAlignment="1">
      <alignment horizontal="left" vertical="center"/>
    </xf>
    <xf numFmtId="0" fontId="5" fillId="5" borderId="45" xfId="6" applyFont="1" applyFill="1" applyBorder="1" applyAlignment="1">
      <alignment horizontal="left" vertical="center"/>
    </xf>
    <xf numFmtId="0" fontId="22" fillId="5" borderId="49" xfId="6" applyFont="1" applyFill="1" applyBorder="1" applyAlignment="1">
      <alignment horizontal="center"/>
    </xf>
    <xf numFmtId="0" fontId="22" fillId="5" borderId="0" xfId="6" applyFont="1" applyFill="1" applyBorder="1" applyAlignment="1">
      <alignment horizontal="center"/>
    </xf>
    <xf numFmtId="0" fontId="22" fillId="5" borderId="53" xfId="6" applyFont="1" applyFill="1" applyBorder="1" applyAlignment="1">
      <alignment horizontal="center"/>
    </xf>
    <xf numFmtId="0" fontId="5" fillId="5" borderId="54" xfId="6" applyFont="1" applyFill="1" applyBorder="1" applyAlignment="1">
      <alignment horizontal="center" vertical="center"/>
    </xf>
    <xf numFmtId="0" fontId="5" fillId="5" borderId="55" xfId="6" applyFont="1" applyFill="1" applyBorder="1" applyAlignment="1">
      <alignment horizontal="center" vertical="center"/>
    </xf>
    <xf numFmtId="0" fontId="5" fillId="5" borderId="56" xfId="6" applyFont="1" applyFill="1" applyBorder="1" applyAlignment="1">
      <alignment horizontal="center" vertical="center"/>
    </xf>
    <xf numFmtId="0" fontId="5" fillId="5" borderId="31" xfId="6" applyFont="1" applyFill="1" applyBorder="1" applyAlignment="1">
      <alignment horizontal="left" vertical="center"/>
    </xf>
    <xf numFmtId="0" fontId="5" fillId="5" borderId="32" xfId="6" applyFont="1" applyFill="1" applyBorder="1" applyAlignment="1">
      <alignment horizontal="left" vertical="center"/>
    </xf>
    <xf numFmtId="0" fontId="5" fillId="5" borderId="33" xfId="6" applyFont="1" applyFill="1" applyBorder="1" applyAlignment="1">
      <alignment horizontal="left" vertical="center"/>
    </xf>
    <xf numFmtId="0" fontId="5" fillId="5" borderId="34" xfId="6" applyFont="1" applyFill="1" applyBorder="1" applyAlignment="1">
      <alignment horizontal="left" vertical="center"/>
    </xf>
    <xf numFmtId="0" fontId="5" fillId="5" borderId="36" xfId="6" applyFont="1" applyFill="1" applyBorder="1" applyAlignment="1">
      <alignment horizontal="left" vertical="center"/>
    </xf>
  </cellXfs>
  <cellStyles count="8">
    <cellStyle name="Normal" xfId="0" builtinId="0"/>
    <cellStyle name="Normal 2" xfId="1"/>
    <cellStyle name="Normal 2 2" xfId="3"/>
    <cellStyle name="Normal 3" xfId="6"/>
    <cellStyle name="Normal_DrenPavAfonsoPena" xfId="5"/>
    <cellStyle name="Porcentagem 2" xfId="7"/>
    <cellStyle name="Separador de milhares 2" xfId="4"/>
    <cellStyle name="Vírgula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18</xdr:col>
      <xdr:colOff>554059</xdr:colOff>
      <xdr:row>28</xdr:row>
      <xdr:rowOff>181745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1526859" cy="551574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76201</xdr:rowOff>
    </xdr:from>
    <xdr:to>
      <xdr:col>10</xdr:col>
      <xdr:colOff>194809</xdr:colOff>
      <xdr:row>55</xdr:row>
      <xdr:rowOff>66676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1"/>
          <a:ext cx="6290809" cy="88963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2" name="Text Box 6"/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endParaRPr lang="pt-BR" sz="1100" b="0" i="0" u="none" strike="noStrike" baseline="0">
            <a:solidFill>
              <a:srgbClr val="FF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47625</xdr:colOff>
      <xdr:row>51</xdr:row>
      <xdr:rowOff>114300</xdr:rowOff>
    </xdr:from>
    <xdr:to>
      <xdr:col>8</xdr:col>
      <xdr:colOff>0</xdr:colOff>
      <xdr:row>52</xdr:row>
      <xdr:rowOff>161925</xdr:rowOff>
    </xdr:to>
    <xdr:sp macro="" textlink="">
      <xdr:nvSpPr>
        <xdr:cNvPr id="3" name="Text Box 7"/>
        <xdr:cNvSpPr txBox="1">
          <a:spLocks noChangeArrowheads="1"/>
        </xdr:cNvSpPr>
      </xdr:nvSpPr>
      <xdr:spPr bwMode="auto">
        <a:xfrm>
          <a:off x="47625" y="15125700"/>
          <a:ext cx="8115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2</xdr:col>
      <xdr:colOff>2122715</xdr:colOff>
      <xdr:row>0</xdr:row>
      <xdr:rowOff>326571</xdr:rowOff>
    </xdr:from>
    <xdr:to>
      <xdr:col>3</xdr:col>
      <xdr:colOff>54429</xdr:colOff>
      <xdr:row>2</xdr:row>
      <xdr:rowOff>17318</xdr:rowOff>
    </xdr:to>
    <xdr:pic>
      <xdr:nvPicPr>
        <xdr:cNvPr id="4" name="Imagem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99040" y="326571"/>
          <a:ext cx="1132114" cy="66229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3255560</xdr:colOff>
      <xdr:row>0</xdr:row>
      <xdr:rowOff>0</xdr:rowOff>
    </xdr:from>
    <xdr:to>
      <xdr:col>6</xdr:col>
      <xdr:colOff>1023583</xdr:colOff>
      <xdr:row>0</xdr:row>
      <xdr:rowOff>638175</xdr:rowOff>
    </xdr:to>
    <xdr:sp macro="" textlink="">
      <xdr:nvSpPr>
        <xdr:cNvPr id="2" name="Text Box 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4760510" y="0"/>
          <a:ext cx="5349923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FF0000"/>
              </a:solidFill>
              <a:latin typeface="Arial"/>
              <a:cs typeface="Arial"/>
            </a:rPr>
            <a:t>ITAMOGI-MG</a:t>
          </a:r>
        </a:p>
      </xdr:txBody>
    </xdr:sp>
    <xdr:clientData/>
  </xdr:twoCellAnchor>
  <xdr:twoCellAnchor editAs="oneCell">
    <xdr:from>
      <xdr:col>1</xdr:col>
      <xdr:colOff>364414</xdr:colOff>
      <xdr:row>0</xdr:row>
      <xdr:rowOff>156380</xdr:rowOff>
    </xdr:from>
    <xdr:to>
      <xdr:col>2</xdr:col>
      <xdr:colOff>1208396</xdr:colOff>
      <xdr:row>4</xdr:row>
      <xdr:rowOff>142163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74039" y="156380"/>
          <a:ext cx="1539307" cy="92875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LANILHA%20OR&#199;AMENT&#193;RIA%20(%20SEINFRA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Orcamentaria"/>
      <sheetName val="BDI"/>
    </sheetNames>
    <sheetDataSet>
      <sheetData sheetId="0">
        <row r="8">
          <cell r="F8"/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J134"/>
  <sheetViews>
    <sheetView tabSelected="1" zoomScale="115" zoomScaleNormal="115" workbookViewId="0">
      <selection activeCell="C105" sqref="C105"/>
    </sheetView>
  </sheetViews>
  <sheetFormatPr defaultRowHeight="12.75" x14ac:dyDescent="0.2"/>
  <cols>
    <col min="1" max="1" width="4" style="6" customWidth="1"/>
    <col min="2" max="2" width="21" style="6" customWidth="1"/>
    <col min="3" max="4" width="9.140625" style="6"/>
    <col min="5" max="5" width="9.42578125" style="6" bestFit="1" customWidth="1"/>
    <col min="6" max="6" width="9.5703125" style="6" bestFit="1" customWidth="1"/>
    <col min="7" max="7" width="10.28515625" style="6" bestFit="1" customWidth="1"/>
    <col min="8" max="8" width="9.28515625" style="6" bestFit="1" customWidth="1"/>
    <col min="9" max="256" width="9.140625" style="6"/>
    <col min="257" max="257" width="4" style="6" customWidth="1"/>
    <col min="258" max="258" width="21" style="6" customWidth="1"/>
    <col min="259" max="260" width="9.140625" style="6"/>
    <col min="261" max="261" width="9.42578125" style="6" bestFit="1" customWidth="1"/>
    <col min="262" max="262" width="9.140625" style="6"/>
    <col min="263" max="263" width="10.28515625" style="6" bestFit="1" customWidth="1"/>
    <col min="264" max="264" width="9.28515625" style="6" bestFit="1" customWidth="1"/>
    <col min="265" max="512" width="9.140625" style="6"/>
    <col min="513" max="513" width="4" style="6" customWidth="1"/>
    <col min="514" max="514" width="21" style="6" customWidth="1"/>
    <col min="515" max="516" width="9.140625" style="6"/>
    <col min="517" max="517" width="9.42578125" style="6" bestFit="1" customWidth="1"/>
    <col min="518" max="518" width="9.140625" style="6"/>
    <col min="519" max="519" width="10.28515625" style="6" bestFit="1" customWidth="1"/>
    <col min="520" max="520" width="9.28515625" style="6" bestFit="1" customWidth="1"/>
    <col min="521" max="768" width="9.140625" style="6"/>
    <col min="769" max="769" width="4" style="6" customWidth="1"/>
    <col min="770" max="770" width="21" style="6" customWidth="1"/>
    <col min="771" max="772" width="9.140625" style="6"/>
    <col min="773" max="773" width="9.42578125" style="6" bestFit="1" customWidth="1"/>
    <col min="774" max="774" width="9.140625" style="6"/>
    <col min="775" max="775" width="10.28515625" style="6" bestFit="1" customWidth="1"/>
    <col min="776" max="776" width="9.28515625" style="6" bestFit="1" customWidth="1"/>
    <col min="777" max="1024" width="9.140625" style="6"/>
    <col min="1025" max="1025" width="4" style="6" customWidth="1"/>
    <col min="1026" max="1026" width="21" style="6" customWidth="1"/>
    <col min="1027" max="1028" width="9.140625" style="6"/>
    <col min="1029" max="1029" width="9.42578125" style="6" bestFit="1" customWidth="1"/>
    <col min="1030" max="1030" width="9.140625" style="6"/>
    <col min="1031" max="1031" width="10.28515625" style="6" bestFit="1" customWidth="1"/>
    <col min="1032" max="1032" width="9.28515625" style="6" bestFit="1" customWidth="1"/>
    <col min="1033" max="1280" width="9.140625" style="6"/>
    <col min="1281" max="1281" width="4" style="6" customWidth="1"/>
    <col min="1282" max="1282" width="21" style="6" customWidth="1"/>
    <col min="1283" max="1284" width="9.140625" style="6"/>
    <col min="1285" max="1285" width="9.42578125" style="6" bestFit="1" customWidth="1"/>
    <col min="1286" max="1286" width="9.140625" style="6"/>
    <col min="1287" max="1287" width="10.28515625" style="6" bestFit="1" customWidth="1"/>
    <col min="1288" max="1288" width="9.28515625" style="6" bestFit="1" customWidth="1"/>
    <col min="1289" max="1536" width="9.140625" style="6"/>
    <col min="1537" max="1537" width="4" style="6" customWidth="1"/>
    <col min="1538" max="1538" width="21" style="6" customWidth="1"/>
    <col min="1539" max="1540" width="9.140625" style="6"/>
    <col min="1541" max="1541" width="9.42578125" style="6" bestFit="1" customWidth="1"/>
    <col min="1542" max="1542" width="9.140625" style="6"/>
    <col min="1543" max="1543" width="10.28515625" style="6" bestFit="1" customWidth="1"/>
    <col min="1544" max="1544" width="9.28515625" style="6" bestFit="1" customWidth="1"/>
    <col min="1545" max="1792" width="9.140625" style="6"/>
    <col min="1793" max="1793" width="4" style="6" customWidth="1"/>
    <col min="1794" max="1794" width="21" style="6" customWidth="1"/>
    <col min="1795" max="1796" width="9.140625" style="6"/>
    <col min="1797" max="1797" width="9.42578125" style="6" bestFit="1" customWidth="1"/>
    <col min="1798" max="1798" width="9.140625" style="6"/>
    <col min="1799" max="1799" width="10.28515625" style="6" bestFit="1" customWidth="1"/>
    <col min="1800" max="1800" width="9.28515625" style="6" bestFit="1" customWidth="1"/>
    <col min="1801" max="2048" width="9.140625" style="6"/>
    <col min="2049" max="2049" width="4" style="6" customWidth="1"/>
    <col min="2050" max="2050" width="21" style="6" customWidth="1"/>
    <col min="2051" max="2052" width="9.140625" style="6"/>
    <col min="2053" max="2053" width="9.42578125" style="6" bestFit="1" customWidth="1"/>
    <col min="2054" max="2054" width="9.140625" style="6"/>
    <col min="2055" max="2055" width="10.28515625" style="6" bestFit="1" customWidth="1"/>
    <col min="2056" max="2056" width="9.28515625" style="6" bestFit="1" customWidth="1"/>
    <col min="2057" max="2304" width="9.140625" style="6"/>
    <col min="2305" max="2305" width="4" style="6" customWidth="1"/>
    <col min="2306" max="2306" width="21" style="6" customWidth="1"/>
    <col min="2307" max="2308" width="9.140625" style="6"/>
    <col min="2309" max="2309" width="9.42578125" style="6" bestFit="1" customWidth="1"/>
    <col min="2310" max="2310" width="9.140625" style="6"/>
    <col min="2311" max="2311" width="10.28515625" style="6" bestFit="1" customWidth="1"/>
    <col min="2312" max="2312" width="9.28515625" style="6" bestFit="1" customWidth="1"/>
    <col min="2313" max="2560" width="9.140625" style="6"/>
    <col min="2561" max="2561" width="4" style="6" customWidth="1"/>
    <col min="2562" max="2562" width="21" style="6" customWidth="1"/>
    <col min="2563" max="2564" width="9.140625" style="6"/>
    <col min="2565" max="2565" width="9.42578125" style="6" bestFit="1" customWidth="1"/>
    <col min="2566" max="2566" width="9.140625" style="6"/>
    <col min="2567" max="2567" width="10.28515625" style="6" bestFit="1" customWidth="1"/>
    <col min="2568" max="2568" width="9.28515625" style="6" bestFit="1" customWidth="1"/>
    <col min="2569" max="2816" width="9.140625" style="6"/>
    <col min="2817" max="2817" width="4" style="6" customWidth="1"/>
    <col min="2818" max="2818" width="21" style="6" customWidth="1"/>
    <col min="2819" max="2820" width="9.140625" style="6"/>
    <col min="2821" max="2821" width="9.42578125" style="6" bestFit="1" customWidth="1"/>
    <col min="2822" max="2822" width="9.140625" style="6"/>
    <col min="2823" max="2823" width="10.28515625" style="6" bestFit="1" customWidth="1"/>
    <col min="2824" max="2824" width="9.28515625" style="6" bestFit="1" customWidth="1"/>
    <col min="2825" max="3072" width="9.140625" style="6"/>
    <col min="3073" max="3073" width="4" style="6" customWidth="1"/>
    <col min="3074" max="3074" width="21" style="6" customWidth="1"/>
    <col min="3075" max="3076" width="9.140625" style="6"/>
    <col min="3077" max="3077" width="9.42578125" style="6" bestFit="1" customWidth="1"/>
    <col min="3078" max="3078" width="9.140625" style="6"/>
    <col min="3079" max="3079" width="10.28515625" style="6" bestFit="1" customWidth="1"/>
    <col min="3080" max="3080" width="9.28515625" style="6" bestFit="1" customWidth="1"/>
    <col min="3081" max="3328" width="9.140625" style="6"/>
    <col min="3329" max="3329" width="4" style="6" customWidth="1"/>
    <col min="3330" max="3330" width="21" style="6" customWidth="1"/>
    <col min="3331" max="3332" width="9.140625" style="6"/>
    <col min="3333" max="3333" width="9.42578125" style="6" bestFit="1" customWidth="1"/>
    <col min="3334" max="3334" width="9.140625" style="6"/>
    <col min="3335" max="3335" width="10.28515625" style="6" bestFit="1" customWidth="1"/>
    <col min="3336" max="3336" width="9.28515625" style="6" bestFit="1" customWidth="1"/>
    <col min="3337" max="3584" width="9.140625" style="6"/>
    <col min="3585" max="3585" width="4" style="6" customWidth="1"/>
    <col min="3586" max="3586" width="21" style="6" customWidth="1"/>
    <col min="3587" max="3588" width="9.140625" style="6"/>
    <col min="3589" max="3589" width="9.42578125" style="6" bestFit="1" customWidth="1"/>
    <col min="3590" max="3590" width="9.140625" style="6"/>
    <col min="3591" max="3591" width="10.28515625" style="6" bestFit="1" customWidth="1"/>
    <col min="3592" max="3592" width="9.28515625" style="6" bestFit="1" customWidth="1"/>
    <col min="3593" max="3840" width="9.140625" style="6"/>
    <col min="3841" max="3841" width="4" style="6" customWidth="1"/>
    <col min="3842" max="3842" width="21" style="6" customWidth="1"/>
    <col min="3843" max="3844" width="9.140625" style="6"/>
    <col min="3845" max="3845" width="9.42578125" style="6" bestFit="1" customWidth="1"/>
    <col min="3846" max="3846" width="9.140625" style="6"/>
    <col min="3847" max="3847" width="10.28515625" style="6" bestFit="1" customWidth="1"/>
    <col min="3848" max="3848" width="9.28515625" style="6" bestFit="1" customWidth="1"/>
    <col min="3849" max="4096" width="9.140625" style="6"/>
    <col min="4097" max="4097" width="4" style="6" customWidth="1"/>
    <col min="4098" max="4098" width="21" style="6" customWidth="1"/>
    <col min="4099" max="4100" width="9.140625" style="6"/>
    <col min="4101" max="4101" width="9.42578125" style="6" bestFit="1" customWidth="1"/>
    <col min="4102" max="4102" width="9.140625" style="6"/>
    <col min="4103" max="4103" width="10.28515625" style="6" bestFit="1" customWidth="1"/>
    <col min="4104" max="4104" width="9.28515625" style="6" bestFit="1" customWidth="1"/>
    <col min="4105" max="4352" width="9.140625" style="6"/>
    <col min="4353" max="4353" width="4" style="6" customWidth="1"/>
    <col min="4354" max="4354" width="21" style="6" customWidth="1"/>
    <col min="4355" max="4356" width="9.140625" style="6"/>
    <col min="4357" max="4357" width="9.42578125" style="6" bestFit="1" customWidth="1"/>
    <col min="4358" max="4358" width="9.140625" style="6"/>
    <col min="4359" max="4359" width="10.28515625" style="6" bestFit="1" customWidth="1"/>
    <col min="4360" max="4360" width="9.28515625" style="6" bestFit="1" customWidth="1"/>
    <col min="4361" max="4608" width="9.140625" style="6"/>
    <col min="4609" max="4609" width="4" style="6" customWidth="1"/>
    <col min="4610" max="4610" width="21" style="6" customWidth="1"/>
    <col min="4611" max="4612" width="9.140625" style="6"/>
    <col min="4613" max="4613" width="9.42578125" style="6" bestFit="1" customWidth="1"/>
    <col min="4614" max="4614" width="9.140625" style="6"/>
    <col min="4615" max="4615" width="10.28515625" style="6" bestFit="1" customWidth="1"/>
    <col min="4616" max="4616" width="9.28515625" style="6" bestFit="1" customWidth="1"/>
    <col min="4617" max="4864" width="9.140625" style="6"/>
    <col min="4865" max="4865" width="4" style="6" customWidth="1"/>
    <col min="4866" max="4866" width="21" style="6" customWidth="1"/>
    <col min="4867" max="4868" width="9.140625" style="6"/>
    <col min="4869" max="4869" width="9.42578125" style="6" bestFit="1" customWidth="1"/>
    <col min="4870" max="4870" width="9.140625" style="6"/>
    <col min="4871" max="4871" width="10.28515625" style="6" bestFit="1" customWidth="1"/>
    <col min="4872" max="4872" width="9.28515625" style="6" bestFit="1" customWidth="1"/>
    <col min="4873" max="5120" width="9.140625" style="6"/>
    <col min="5121" max="5121" width="4" style="6" customWidth="1"/>
    <col min="5122" max="5122" width="21" style="6" customWidth="1"/>
    <col min="5123" max="5124" width="9.140625" style="6"/>
    <col min="5125" max="5125" width="9.42578125" style="6" bestFit="1" customWidth="1"/>
    <col min="5126" max="5126" width="9.140625" style="6"/>
    <col min="5127" max="5127" width="10.28515625" style="6" bestFit="1" customWidth="1"/>
    <col min="5128" max="5128" width="9.28515625" style="6" bestFit="1" customWidth="1"/>
    <col min="5129" max="5376" width="9.140625" style="6"/>
    <col min="5377" max="5377" width="4" style="6" customWidth="1"/>
    <col min="5378" max="5378" width="21" style="6" customWidth="1"/>
    <col min="5379" max="5380" width="9.140625" style="6"/>
    <col min="5381" max="5381" width="9.42578125" style="6" bestFit="1" customWidth="1"/>
    <col min="5382" max="5382" width="9.140625" style="6"/>
    <col min="5383" max="5383" width="10.28515625" style="6" bestFit="1" customWidth="1"/>
    <col min="5384" max="5384" width="9.28515625" style="6" bestFit="1" customWidth="1"/>
    <col min="5385" max="5632" width="9.140625" style="6"/>
    <col min="5633" max="5633" width="4" style="6" customWidth="1"/>
    <col min="5634" max="5634" width="21" style="6" customWidth="1"/>
    <col min="5635" max="5636" width="9.140625" style="6"/>
    <col min="5637" max="5637" width="9.42578125" style="6" bestFit="1" customWidth="1"/>
    <col min="5638" max="5638" width="9.140625" style="6"/>
    <col min="5639" max="5639" width="10.28515625" style="6" bestFit="1" customWidth="1"/>
    <col min="5640" max="5640" width="9.28515625" style="6" bestFit="1" customWidth="1"/>
    <col min="5641" max="5888" width="9.140625" style="6"/>
    <col min="5889" max="5889" width="4" style="6" customWidth="1"/>
    <col min="5890" max="5890" width="21" style="6" customWidth="1"/>
    <col min="5891" max="5892" width="9.140625" style="6"/>
    <col min="5893" max="5893" width="9.42578125" style="6" bestFit="1" customWidth="1"/>
    <col min="5894" max="5894" width="9.140625" style="6"/>
    <col min="5895" max="5895" width="10.28515625" style="6" bestFit="1" customWidth="1"/>
    <col min="5896" max="5896" width="9.28515625" style="6" bestFit="1" customWidth="1"/>
    <col min="5897" max="6144" width="9.140625" style="6"/>
    <col min="6145" max="6145" width="4" style="6" customWidth="1"/>
    <col min="6146" max="6146" width="21" style="6" customWidth="1"/>
    <col min="6147" max="6148" width="9.140625" style="6"/>
    <col min="6149" max="6149" width="9.42578125" style="6" bestFit="1" customWidth="1"/>
    <col min="6150" max="6150" width="9.140625" style="6"/>
    <col min="6151" max="6151" width="10.28515625" style="6" bestFit="1" customWidth="1"/>
    <col min="6152" max="6152" width="9.28515625" style="6" bestFit="1" customWidth="1"/>
    <col min="6153" max="6400" width="9.140625" style="6"/>
    <col min="6401" max="6401" width="4" style="6" customWidth="1"/>
    <col min="6402" max="6402" width="21" style="6" customWidth="1"/>
    <col min="6403" max="6404" width="9.140625" style="6"/>
    <col min="6405" max="6405" width="9.42578125" style="6" bestFit="1" customWidth="1"/>
    <col min="6406" max="6406" width="9.140625" style="6"/>
    <col min="6407" max="6407" width="10.28515625" style="6" bestFit="1" customWidth="1"/>
    <col min="6408" max="6408" width="9.28515625" style="6" bestFit="1" customWidth="1"/>
    <col min="6409" max="6656" width="9.140625" style="6"/>
    <col min="6657" max="6657" width="4" style="6" customWidth="1"/>
    <col min="6658" max="6658" width="21" style="6" customWidth="1"/>
    <col min="6659" max="6660" width="9.140625" style="6"/>
    <col min="6661" max="6661" width="9.42578125" style="6" bestFit="1" customWidth="1"/>
    <col min="6662" max="6662" width="9.140625" style="6"/>
    <col min="6663" max="6663" width="10.28515625" style="6" bestFit="1" customWidth="1"/>
    <col min="6664" max="6664" width="9.28515625" style="6" bestFit="1" customWidth="1"/>
    <col min="6665" max="6912" width="9.140625" style="6"/>
    <col min="6913" max="6913" width="4" style="6" customWidth="1"/>
    <col min="6914" max="6914" width="21" style="6" customWidth="1"/>
    <col min="6915" max="6916" width="9.140625" style="6"/>
    <col min="6917" max="6917" width="9.42578125" style="6" bestFit="1" customWidth="1"/>
    <col min="6918" max="6918" width="9.140625" style="6"/>
    <col min="6919" max="6919" width="10.28515625" style="6" bestFit="1" customWidth="1"/>
    <col min="6920" max="6920" width="9.28515625" style="6" bestFit="1" customWidth="1"/>
    <col min="6921" max="7168" width="9.140625" style="6"/>
    <col min="7169" max="7169" width="4" style="6" customWidth="1"/>
    <col min="7170" max="7170" width="21" style="6" customWidth="1"/>
    <col min="7171" max="7172" width="9.140625" style="6"/>
    <col min="7173" max="7173" width="9.42578125" style="6" bestFit="1" customWidth="1"/>
    <col min="7174" max="7174" width="9.140625" style="6"/>
    <col min="7175" max="7175" width="10.28515625" style="6" bestFit="1" customWidth="1"/>
    <col min="7176" max="7176" width="9.28515625" style="6" bestFit="1" customWidth="1"/>
    <col min="7177" max="7424" width="9.140625" style="6"/>
    <col min="7425" max="7425" width="4" style="6" customWidth="1"/>
    <col min="7426" max="7426" width="21" style="6" customWidth="1"/>
    <col min="7427" max="7428" width="9.140625" style="6"/>
    <col min="7429" max="7429" width="9.42578125" style="6" bestFit="1" customWidth="1"/>
    <col min="7430" max="7430" width="9.140625" style="6"/>
    <col min="7431" max="7431" width="10.28515625" style="6" bestFit="1" customWidth="1"/>
    <col min="7432" max="7432" width="9.28515625" style="6" bestFit="1" customWidth="1"/>
    <col min="7433" max="7680" width="9.140625" style="6"/>
    <col min="7681" max="7681" width="4" style="6" customWidth="1"/>
    <col min="7682" max="7682" width="21" style="6" customWidth="1"/>
    <col min="7683" max="7684" width="9.140625" style="6"/>
    <col min="7685" max="7685" width="9.42578125" style="6" bestFit="1" customWidth="1"/>
    <col min="7686" max="7686" width="9.140625" style="6"/>
    <col min="7687" max="7687" width="10.28515625" style="6" bestFit="1" customWidth="1"/>
    <col min="7688" max="7688" width="9.28515625" style="6" bestFit="1" customWidth="1"/>
    <col min="7689" max="7936" width="9.140625" style="6"/>
    <col min="7937" max="7937" width="4" style="6" customWidth="1"/>
    <col min="7938" max="7938" width="21" style="6" customWidth="1"/>
    <col min="7939" max="7940" width="9.140625" style="6"/>
    <col min="7941" max="7941" width="9.42578125" style="6" bestFit="1" customWidth="1"/>
    <col min="7942" max="7942" width="9.140625" style="6"/>
    <col min="7943" max="7943" width="10.28515625" style="6" bestFit="1" customWidth="1"/>
    <col min="7944" max="7944" width="9.28515625" style="6" bestFit="1" customWidth="1"/>
    <col min="7945" max="8192" width="9.140625" style="6"/>
    <col min="8193" max="8193" width="4" style="6" customWidth="1"/>
    <col min="8194" max="8194" width="21" style="6" customWidth="1"/>
    <col min="8195" max="8196" width="9.140625" style="6"/>
    <col min="8197" max="8197" width="9.42578125" style="6" bestFit="1" customWidth="1"/>
    <col min="8198" max="8198" width="9.140625" style="6"/>
    <col min="8199" max="8199" width="10.28515625" style="6" bestFit="1" customWidth="1"/>
    <col min="8200" max="8200" width="9.28515625" style="6" bestFit="1" customWidth="1"/>
    <col min="8201" max="8448" width="9.140625" style="6"/>
    <col min="8449" max="8449" width="4" style="6" customWidth="1"/>
    <col min="8450" max="8450" width="21" style="6" customWidth="1"/>
    <col min="8451" max="8452" width="9.140625" style="6"/>
    <col min="8453" max="8453" width="9.42578125" style="6" bestFit="1" customWidth="1"/>
    <col min="8454" max="8454" width="9.140625" style="6"/>
    <col min="8455" max="8455" width="10.28515625" style="6" bestFit="1" customWidth="1"/>
    <col min="8456" max="8456" width="9.28515625" style="6" bestFit="1" customWidth="1"/>
    <col min="8457" max="8704" width="9.140625" style="6"/>
    <col min="8705" max="8705" width="4" style="6" customWidth="1"/>
    <col min="8706" max="8706" width="21" style="6" customWidth="1"/>
    <col min="8707" max="8708" width="9.140625" style="6"/>
    <col min="8709" max="8709" width="9.42578125" style="6" bestFit="1" customWidth="1"/>
    <col min="8710" max="8710" width="9.140625" style="6"/>
    <col min="8711" max="8711" width="10.28515625" style="6" bestFit="1" customWidth="1"/>
    <col min="8712" max="8712" width="9.28515625" style="6" bestFit="1" customWidth="1"/>
    <col min="8713" max="8960" width="9.140625" style="6"/>
    <col min="8961" max="8961" width="4" style="6" customWidth="1"/>
    <col min="8962" max="8962" width="21" style="6" customWidth="1"/>
    <col min="8963" max="8964" width="9.140625" style="6"/>
    <col min="8965" max="8965" width="9.42578125" style="6" bestFit="1" customWidth="1"/>
    <col min="8966" max="8966" width="9.140625" style="6"/>
    <col min="8967" max="8967" width="10.28515625" style="6" bestFit="1" customWidth="1"/>
    <col min="8968" max="8968" width="9.28515625" style="6" bestFit="1" customWidth="1"/>
    <col min="8969" max="9216" width="9.140625" style="6"/>
    <col min="9217" max="9217" width="4" style="6" customWidth="1"/>
    <col min="9218" max="9218" width="21" style="6" customWidth="1"/>
    <col min="9219" max="9220" width="9.140625" style="6"/>
    <col min="9221" max="9221" width="9.42578125" style="6" bestFit="1" customWidth="1"/>
    <col min="9222" max="9222" width="9.140625" style="6"/>
    <col min="9223" max="9223" width="10.28515625" style="6" bestFit="1" customWidth="1"/>
    <col min="9224" max="9224" width="9.28515625" style="6" bestFit="1" customWidth="1"/>
    <col min="9225" max="9472" width="9.140625" style="6"/>
    <col min="9473" max="9473" width="4" style="6" customWidth="1"/>
    <col min="9474" max="9474" width="21" style="6" customWidth="1"/>
    <col min="9475" max="9476" width="9.140625" style="6"/>
    <col min="9477" max="9477" width="9.42578125" style="6" bestFit="1" customWidth="1"/>
    <col min="9478" max="9478" width="9.140625" style="6"/>
    <col min="9479" max="9479" width="10.28515625" style="6" bestFit="1" customWidth="1"/>
    <col min="9480" max="9480" width="9.28515625" style="6" bestFit="1" customWidth="1"/>
    <col min="9481" max="9728" width="9.140625" style="6"/>
    <col min="9729" max="9729" width="4" style="6" customWidth="1"/>
    <col min="9730" max="9730" width="21" style="6" customWidth="1"/>
    <col min="9731" max="9732" width="9.140625" style="6"/>
    <col min="9733" max="9733" width="9.42578125" style="6" bestFit="1" customWidth="1"/>
    <col min="9734" max="9734" width="9.140625" style="6"/>
    <col min="9735" max="9735" width="10.28515625" style="6" bestFit="1" customWidth="1"/>
    <col min="9736" max="9736" width="9.28515625" style="6" bestFit="1" customWidth="1"/>
    <col min="9737" max="9984" width="9.140625" style="6"/>
    <col min="9985" max="9985" width="4" style="6" customWidth="1"/>
    <col min="9986" max="9986" width="21" style="6" customWidth="1"/>
    <col min="9987" max="9988" width="9.140625" style="6"/>
    <col min="9989" max="9989" width="9.42578125" style="6" bestFit="1" customWidth="1"/>
    <col min="9990" max="9990" width="9.140625" style="6"/>
    <col min="9991" max="9991" width="10.28515625" style="6" bestFit="1" customWidth="1"/>
    <col min="9992" max="9992" width="9.28515625" style="6" bestFit="1" customWidth="1"/>
    <col min="9993" max="10240" width="9.140625" style="6"/>
    <col min="10241" max="10241" width="4" style="6" customWidth="1"/>
    <col min="10242" max="10242" width="21" style="6" customWidth="1"/>
    <col min="10243" max="10244" width="9.140625" style="6"/>
    <col min="10245" max="10245" width="9.42578125" style="6" bestFit="1" customWidth="1"/>
    <col min="10246" max="10246" width="9.140625" style="6"/>
    <col min="10247" max="10247" width="10.28515625" style="6" bestFit="1" customWidth="1"/>
    <col min="10248" max="10248" width="9.28515625" style="6" bestFit="1" customWidth="1"/>
    <col min="10249" max="10496" width="9.140625" style="6"/>
    <col min="10497" max="10497" width="4" style="6" customWidth="1"/>
    <col min="10498" max="10498" width="21" style="6" customWidth="1"/>
    <col min="10499" max="10500" width="9.140625" style="6"/>
    <col min="10501" max="10501" width="9.42578125" style="6" bestFit="1" customWidth="1"/>
    <col min="10502" max="10502" width="9.140625" style="6"/>
    <col min="10503" max="10503" width="10.28515625" style="6" bestFit="1" customWidth="1"/>
    <col min="10504" max="10504" width="9.28515625" style="6" bestFit="1" customWidth="1"/>
    <col min="10505" max="10752" width="9.140625" style="6"/>
    <col min="10753" max="10753" width="4" style="6" customWidth="1"/>
    <col min="10754" max="10754" width="21" style="6" customWidth="1"/>
    <col min="10755" max="10756" width="9.140625" style="6"/>
    <col min="10757" max="10757" width="9.42578125" style="6" bestFit="1" customWidth="1"/>
    <col min="10758" max="10758" width="9.140625" style="6"/>
    <col min="10759" max="10759" width="10.28515625" style="6" bestFit="1" customWidth="1"/>
    <col min="10760" max="10760" width="9.28515625" style="6" bestFit="1" customWidth="1"/>
    <col min="10761" max="11008" width="9.140625" style="6"/>
    <col min="11009" max="11009" width="4" style="6" customWidth="1"/>
    <col min="11010" max="11010" width="21" style="6" customWidth="1"/>
    <col min="11011" max="11012" width="9.140625" style="6"/>
    <col min="11013" max="11013" width="9.42578125" style="6" bestFit="1" customWidth="1"/>
    <col min="11014" max="11014" width="9.140625" style="6"/>
    <col min="11015" max="11015" width="10.28515625" style="6" bestFit="1" customWidth="1"/>
    <col min="11016" max="11016" width="9.28515625" style="6" bestFit="1" customWidth="1"/>
    <col min="11017" max="11264" width="9.140625" style="6"/>
    <col min="11265" max="11265" width="4" style="6" customWidth="1"/>
    <col min="11266" max="11266" width="21" style="6" customWidth="1"/>
    <col min="11267" max="11268" width="9.140625" style="6"/>
    <col min="11269" max="11269" width="9.42578125" style="6" bestFit="1" customWidth="1"/>
    <col min="11270" max="11270" width="9.140625" style="6"/>
    <col min="11271" max="11271" width="10.28515625" style="6" bestFit="1" customWidth="1"/>
    <col min="11272" max="11272" width="9.28515625" style="6" bestFit="1" customWidth="1"/>
    <col min="11273" max="11520" width="9.140625" style="6"/>
    <col min="11521" max="11521" width="4" style="6" customWidth="1"/>
    <col min="11522" max="11522" width="21" style="6" customWidth="1"/>
    <col min="11523" max="11524" width="9.140625" style="6"/>
    <col min="11525" max="11525" width="9.42578125" style="6" bestFit="1" customWidth="1"/>
    <col min="11526" max="11526" width="9.140625" style="6"/>
    <col min="11527" max="11527" width="10.28515625" style="6" bestFit="1" customWidth="1"/>
    <col min="11528" max="11528" width="9.28515625" style="6" bestFit="1" customWidth="1"/>
    <col min="11529" max="11776" width="9.140625" style="6"/>
    <col min="11777" max="11777" width="4" style="6" customWidth="1"/>
    <col min="11778" max="11778" width="21" style="6" customWidth="1"/>
    <col min="11779" max="11780" width="9.140625" style="6"/>
    <col min="11781" max="11781" width="9.42578125" style="6" bestFit="1" customWidth="1"/>
    <col min="11782" max="11782" width="9.140625" style="6"/>
    <col min="11783" max="11783" width="10.28515625" style="6" bestFit="1" customWidth="1"/>
    <col min="11784" max="11784" width="9.28515625" style="6" bestFit="1" customWidth="1"/>
    <col min="11785" max="12032" width="9.140625" style="6"/>
    <col min="12033" max="12033" width="4" style="6" customWidth="1"/>
    <col min="12034" max="12034" width="21" style="6" customWidth="1"/>
    <col min="12035" max="12036" width="9.140625" style="6"/>
    <col min="12037" max="12037" width="9.42578125" style="6" bestFit="1" customWidth="1"/>
    <col min="12038" max="12038" width="9.140625" style="6"/>
    <col min="12039" max="12039" width="10.28515625" style="6" bestFit="1" customWidth="1"/>
    <col min="12040" max="12040" width="9.28515625" style="6" bestFit="1" customWidth="1"/>
    <col min="12041" max="12288" width="9.140625" style="6"/>
    <col min="12289" max="12289" width="4" style="6" customWidth="1"/>
    <col min="12290" max="12290" width="21" style="6" customWidth="1"/>
    <col min="12291" max="12292" width="9.140625" style="6"/>
    <col min="12293" max="12293" width="9.42578125" style="6" bestFit="1" customWidth="1"/>
    <col min="12294" max="12294" width="9.140625" style="6"/>
    <col min="12295" max="12295" width="10.28515625" style="6" bestFit="1" customWidth="1"/>
    <col min="12296" max="12296" width="9.28515625" style="6" bestFit="1" customWidth="1"/>
    <col min="12297" max="12544" width="9.140625" style="6"/>
    <col min="12545" max="12545" width="4" style="6" customWidth="1"/>
    <col min="12546" max="12546" width="21" style="6" customWidth="1"/>
    <col min="12547" max="12548" width="9.140625" style="6"/>
    <col min="12549" max="12549" width="9.42578125" style="6" bestFit="1" customWidth="1"/>
    <col min="12550" max="12550" width="9.140625" style="6"/>
    <col min="12551" max="12551" width="10.28515625" style="6" bestFit="1" customWidth="1"/>
    <col min="12552" max="12552" width="9.28515625" style="6" bestFit="1" customWidth="1"/>
    <col min="12553" max="12800" width="9.140625" style="6"/>
    <col min="12801" max="12801" width="4" style="6" customWidth="1"/>
    <col min="12802" max="12802" width="21" style="6" customWidth="1"/>
    <col min="12803" max="12804" width="9.140625" style="6"/>
    <col min="12805" max="12805" width="9.42578125" style="6" bestFit="1" customWidth="1"/>
    <col min="12806" max="12806" width="9.140625" style="6"/>
    <col min="12807" max="12807" width="10.28515625" style="6" bestFit="1" customWidth="1"/>
    <col min="12808" max="12808" width="9.28515625" style="6" bestFit="1" customWidth="1"/>
    <col min="12809" max="13056" width="9.140625" style="6"/>
    <col min="13057" max="13057" width="4" style="6" customWidth="1"/>
    <col min="13058" max="13058" width="21" style="6" customWidth="1"/>
    <col min="13059" max="13060" width="9.140625" style="6"/>
    <col min="13061" max="13061" width="9.42578125" style="6" bestFit="1" customWidth="1"/>
    <col min="13062" max="13062" width="9.140625" style="6"/>
    <col min="13063" max="13063" width="10.28515625" style="6" bestFit="1" customWidth="1"/>
    <col min="13064" max="13064" width="9.28515625" style="6" bestFit="1" customWidth="1"/>
    <col min="13065" max="13312" width="9.140625" style="6"/>
    <col min="13313" max="13313" width="4" style="6" customWidth="1"/>
    <col min="13314" max="13314" width="21" style="6" customWidth="1"/>
    <col min="13315" max="13316" width="9.140625" style="6"/>
    <col min="13317" max="13317" width="9.42578125" style="6" bestFit="1" customWidth="1"/>
    <col min="13318" max="13318" width="9.140625" style="6"/>
    <col min="13319" max="13319" width="10.28515625" style="6" bestFit="1" customWidth="1"/>
    <col min="13320" max="13320" width="9.28515625" style="6" bestFit="1" customWidth="1"/>
    <col min="13321" max="13568" width="9.140625" style="6"/>
    <col min="13569" max="13569" width="4" style="6" customWidth="1"/>
    <col min="13570" max="13570" width="21" style="6" customWidth="1"/>
    <col min="13571" max="13572" width="9.140625" style="6"/>
    <col min="13573" max="13573" width="9.42578125" style="6" bestFit="1" customWidth="1"/>
    <col min="13574" max="13574" width="9.140625" style="6"/>
    <col min="13575" max="13575" width="10.28515625" style="6" bestFit="1" customWidth="1"/>
    <col min="13576" max="13576" width="9.28515625" style="6" bestFit="1" customWidth="1"/>
    <col min="13577" max="13824" width="9.140625" style="6"/>
    <col min="13825" max="13825" width="4" style="6" customWidth="1"/>
    <col min="13826" max="13826" width="21" style="6" customWidth="1"/>
    <col min="13827" max="13828" width="9.140625" style="6"/>
    <col min="13829" max="13829" width="9.42578125" style="6" bestFit="1" customWidth="1"/>
    <col min="13830" max="13830" width="9.140625" style="6"/>
    <col min="13831" max="13831" width="10.28515625" style="6" bestFit="1" customWidth="1"/>
    <col min="13832" max="13832" width="9.28515625" style="6" bestFit="1" customWidth="1"/>
    <col min="13833" max="14080" width="9.140625" style="6"/>
    <col min="14081" max="14081" width="4" style="6" customWidth="1"/>
    <col min="14082" max="14082" width="21" style="6" customWidth="1"/>
    <col min="14083" max="14084" width="9.140625" style="6"/>
    <col min="14085" max="14085" width="9.42578125" style="6" bestFit="1" customWidth="1"/>
    <col min="14086" max="14086" width="9.140625" style="6"/>
    <col min="14087" max="14087" width="10.28515625" style="6" bestFit="1" customWidth="1"/>
    <col min="14088" max="14088" width="9.28515625" style="6" bestFit="1" customWidth="1"/>
    <col min="14089" max="14336" width="9.140625" style="6"/>
    <col min="14337" max="14337" width="4" style="6" customWidth="1"/>
    <col min="14338" max="14338" width="21" style="6" customWidth="1"/>
    <col min="14339" max="14340" width="9.140625" style="6"/>
    <col min="14341" max="14341" width="9.42578125" style="6" bestFit="1" customWidth="1"/>
    <col min="14342" max="14342" width="9.140625" style="6"/>
    <col min="14343" max="14343" width="10.28515625" style="6" bestFit="1" customWidth="1"/>
    <col min="14344" max="14344" width="9.28515625" style="6" bestFit="1" customWidth="1"/>
    <col min="14345" max="14592" width="9.140625" style="6"/>
    <col min="14593" max="14593" width="4" style="6" customWidth="1"/>
    <col min="14594" max="14594" width="21" style="6" customWidth="1"/>
    <col min="14595" max="14596" width="9.140625" style="6"/>
    <col min="14597" max="14597" width="9.42578125" style="6" bestFit="1" customWidth="1"/>
    <col min="14598" max="14598" width="9.140625" style="6"/>
    <col min="14599" max="14599" width="10.28515625" style="6" bestFit="1" customWidth="1"/>
    <col min="14600" max="14600" width="9.28515625" style="6" bestFit="1" customWidth="1"/>
    <col min="14601" max="14848" width="9.140625" style="6"/>
    <col min="14849" max="14849" width="4" style="6" customWidth="1"/>
    <col min="14850" max="14850" width="21" style="6" customWidth="1"/>
    <col min="14851" max="14852" width="9.140625" style="6"/>
    <col min="14853" max="14853" width="9.42578125" style="6" bestFit="1" customWidth="1"/>
    <col min="14854" max="14854" width="9.140625" style="6"/>
    <col min="14855" max="14855" width="10.28515625" style="6" bestFit="1" customWidth="1"/>
    <col min="14856" max="14856" width="9.28515625" style="6" bestFit="1" customWidth="1"/>
    <col min="14857" max="15104" width="9.140625" style="6"/>
    <col min="15105" max="15105" width="4" style="6" customWidth="1"/>
    <col min="15106" max="15106" width="21" style="6" customWidth="1"/>
    <col min="15107" max="15108" width="9.140625" style="6"/>
    <col min="15109" max="15109" width="9.42578125" style="6" bestFit="1" customWidth="1"/>
    <col min="15110" max="15110" width="9.140625" style="6"/>
    <col min="15111" max="15111" width="10.28515625" style="6" bestFit="1" customWidth="1"/>
    <col min="15112" max="15112" width="9.28515625" style="6" bestFit="1" customWidth="1"/>
    <col min="15113" max="15360" width="9.140625" style="6"/>
    <col min="15361" max="15361" width="4" style="6" customWidth="1"/>
    <col min="15362" max="15362" width="21" style="6" customWidth="1"/>
    <col min="15363" max="15364" width="9.140625" style="6"/>
    <col min="15365" max="15365" width="9.42578125" style="6" bestFit="1" customWidth="1"/>
    <col min="15366" max="15366" width="9.140625" style="6"/>
    <col min="15367" max="15367" width="10.28515625" style="6" bestFit="1" customWidth="1"/>
    <col min="15368" max="15368" width="9.28515625" style="6" bestFit="1" customWidth="1"/>
    <col min="15369" max="15616" width="9.140625" style="6"/>
    <col min="15617" max="15617" width="4" style="6" customWidth="1"/>
    <col min="15618" max="15618" width="21" style="6" customWidth="1"/>
    <col min="15619" max="15620" width="9.140625" style="6"/>
    <col min="15621" max="15621" width="9.42578125" style="6" bestFit="1" customWidth="1"/>
    <col min="15622" max="15622" width="9.140625" style="6"/>
    <col min="15623" max="15623" width="10.28515625" style="6" bestFit="1" customWidth="1"/>
    <col min="15624" max="15624" width="9.28515625" style="6" bestFit="1" customWidth="1"/>
    <col min="15625" max="15872" width="9.140625" style="6"/>
    <col min="15873" max="15873" width="4" style="6" customWidth="1"/>
    <col min="15874" max="15874" width="21" style="6" customWidth="1"/>
    <col min="15875" max="15876" width="9.140625" style="6"/>
    <col min="15877" max="15877" width="9.42578125" style="6" bestFit="1" customWidth="1"/>
    <col min="15878" max="15878" width="9.140625" style="6"/>
    <col min="15879" max="15879" width="10.28515625" style="6" bestFit="1" customWidth="1"/>
    <col min="15880" max="15880" width="9.28515625" style="6" bestFit="1" customWidth="1"/>
    <col min="15881" max="16128" width="9.140625" style="6"/>
    <col min="16129" max="16129" width="4" style="6" customWidth="1"/>
    <col min="16130" max="16130" width="21" style="6" customWidth="1"/>
    <col min="16131" max="16132" width="9.140625" style="6"/>
    <col min="16133" max="16133" width="9.42578125" style="6" bestFit="1" customWidth="1"/>
    <col min="16134" max="16134" width="9.140625" style="6"/>
    <col min="16135" max="16135" width="10.28515625" style="6" bestFit="1" customWidth="1"/>
    <col min="16136" max="16136" width="9.28515625" style="6" bestFit="1" customWidth="1"/>
    <col min="16137" max="16384" width="9.140625" style="6"/>
  </cols>
  <sheetData>
    <row r="1" spans="2:9" x14ac:dyDescent="0.2">
      <c r="B1" s="1" t="s">
        <v>0</v>
      </c>
      <c r="C1" s="2"/>
      <c r="D1" s="3"/>
      <c r="E1" s="3"/>
      <c r="F1" s="3"/>
      <c r="G1" s="4" t="s">
        <v>1</v>
      </c>
      <c r="H1" s="5"/>
    </row>
    <row r="2" spans="2:9" x14ac:dyDescent="0.2">
      <c r="B2" s="57" t="s">
        <v>27</v>
      </c>
      <c r="C2" s="8"/>
      <c r="D2" s="8"/>
      <c r="E2" s="8"/>
      <c r="F2" s="8"/>
      <c r="G2" s="9">
        <f>300</f>
        <v>300</v>
      </c>
      <c r="H2" s="10" t="s">
        <v>2</v>
      </c>
    </row>
    <row r="3" spans="2:9" ht="15" x14ac:dyDescent="0.25">
      <c r="C3" s="11"/>
      <c r="I3" s="12"/>
    </row>
    <row r="4" spans="2:9" x14ac:dyDescent="0.2">
      <c r="B4" s="1" t="s">
        <v>3</v>
      </c>
      <c r="C4" s="2"/>
      <c r="D4" s="3"/>
      <c r="E4" s="3"/>
      <c r="F4" s="3"/>
      <c r="G4" s="4"/>
      <c r="H4" s="5"/>
    </row>
    <row r="5" spans="2:9" x14ac:dyDescent="0.2">
      <c r="B5" s="13" t="s">
        <v>40</v>
      </c>
      <c r="C5" s="14"/>
      <c r="D5" s="15"/>
      <c r="E5" s="16"/>
      <c r="F5" s="16"/>
      <c r="G5" s="17"/>
      <c r="H5" s="18"/>
    </row>
    <row r="6" spans="2:9" x14ac:dyDescent="0.2">
      <c r="B6" s="19"/>
      <c r="C6" s="8"/>
      <c r="D6" s="8"/>
      <c r="E6" s="8"/>
      <c r="F6" s="8"/>
      <c r="G6" s="9"/>
      <c r="H6" s="10"/>
    </row>
    <row r="7" spans="2:9" ht="15" x14ac:dyDescent="0.25">
      <c r="B7" s="20"/>
      <c r="C7" s="11"/>
      <c r="I7" s="12"/>
    </row>
    <row r="8" spans="2:9" x14ac:dyDescent="0.2">
      <c r="B8" s="1" t="s">
        <v>4</v>
      </c>
      <c r="C8" s="2"/>
      <c r="D8" s="3"/>
      <c r="E8" s="3"/>
      <c r="F8" s="3"/>
      <c r="G8" s="4" t="s">
        <v>5</v>
      </c>
      <c r="H8" s="5"/>
    </row>
    <row r="9" spans="2:9" x14ac:dyDescent="0.2">
      <c r="B9" s="7" t="s">
        <v>6</v>
      </c>
      <c r="C9" s="8"/>
      <c r="D9" s="8"/>
      <c r="E9" s="8"/>
      <c r="F9" s="8"/>
      <c r="G9" s="21">
        <v>46000</v>
      </c>
      <c r="H9" s="22"/>
    </row>
    <row r="11" spans="2:9" x14ac:dyDescent="0.2">
      <c r="B11" s="1" t="s">
        <v>7</v>
      </c>
      <c r="C11" s="2"/>
      <c r="D11" s="3"/>
      <c r="E11" s="3"/>
      <c r="F11" s="3"/>
      <c r="G11" s="4" t="s">
        <v>8</v>
      </c>
      <c r="H11" s="5"/>
    </row>
    <row r="12" spans="2:9" x14ac:dyDescent="0.2">
      <c r="B12" s="7" t="s">
        <v>41</v>
      </c>
      <c r="C12" s="8"/>
      <c r="D12" s="8"/>
      <c r="E12" s="8"/>
      <c r="F12" s="8"/>
      <c r="G12" s="23" t="s">
        <v>42</v>
      </c>
      <c r="H12" s="22"/>
    </row>
    <row r="14" spans="2:9" x14ac:dyDescent="0.2">
      <c r="C14" s="24"/>
      <c r="D14" s="25" t="s">
        <v>9</v>
      </c>
      <c r="E14" s="26"/>
    </row>
    <row r="16" spans="2:9" ht="13.5" thickBot="1" x14ac:dyDescent="0.25">
      <c r="B16" s="20" t="s">
        <v>10</v>
      </c>
    </row>
    <row r="17" spans="1:10" ht="13.5" thickBot="1" x14ac:dyDescent="0.25">
      <c r="B17" s="27" t="s">
        <v>11</v>
      </c>
      <c r="C17" s="28" t="s">
        <v>12</v>
      </c>
      <c r="D17" s="28" t="s">
        <v>13</v>
      </c>
      <c r="E17" s="28" t="s">
        <v>45</v>
      </c>
      <c r="F17" s="28" t="s">
        <v>44</v>
      </c>
      <c r="G17" s="29" t="s">
        <v>14</v>
      </c>
      <c r="H17" s="30" t="s">
        <v>46</v>
      </c>
      <c r="I17" s="29" t="s">
        <v>47</v>
      </c>
      <c r="J17" s="30" t="s">
        <v>48</v>
      </c>
    </row>
    <row r="18" spans="1:10" ht="14.25" thickTop="1" thickBot="1" x14ac:dyDescent="0.25">
      <c r="B18" s="31" t="s">
        <v>43</v>
      </c>
      <c r="C18" s="32">
        <v>6</v>
      </c>
      <c r="D18" s="32">
        <v>50</v>
      </c>
      <c r="E18" s="32">
        <f>C18 * D18</f>
        <v>300</v>
      </c>
      <c r="F18" s="33">
        <f>E18*0.04</f>
        <v>12</v>
      </c>
      <c r="G18" s="34">
        <f>F18*2.4</f>
        <v>28.799999999999997</v>
      </c>
      <c r="H18" s="35">
        <v>0.4</v>
      </c>
      <c r="I18" s="34">
        <v>100</v>
      </c>
      <c r="J18" s="35">
        <f>I18*H18</f>
        <v>40</v>
      </c>
    </row>
    <row r="19" spans="1:10" ht="13.5" thickBot="1" x14ac:dyDescent="0.25">
      <c r="B19" s="41"/>
      <c r="C19" s="37">
        <v>0</v>
      </c>
      <c r="D19" s="37">
        <v>0</v>
      </c>
      <c r="E19" s="37"/>
      <c r="F19" s="38"/>
      <c r="G19" s="39"/>
      <c r="H19" s="40">
        <f>D19*2</f>
        <v>0</v>
      </c>
      <c r="I19" s="39"/>
      <c r="J19" s="40">
        <f>F19*2</f>
        <v>0</v>
      </c>
    </row>
    <row r="20" spans="1:10" ht="13.5" thickBot="1" x14ac:dyDescent="0.25">
      <c r="C20" s="42"/>
      <c r="D20" s="43" t="s">
        <v>15</v>
      </c>
      <c r="E20" s="44">
        <f t="shared" ref="E20:J20" si="0">SUM(E18:E19)</f>
        <v>300</v>
      </c>
      <c r="F20" s="45">
        <f t="shared" si="0"/>
        <v>12</v>
      </c>
      <c r="G20" s="46">
        <f t="shared" si="0"/>
        <v>28.799999999999997</v>
      </c>
      <c r="H20" s="47">
        <f t="shared" si="0"/>
        <v>0.4</v>
      </c>
      <c r="I20" s="46">
        <f t="shared" si="0"/>
        <v>100</v>
      </c>
      <c r="J20" s="47">
        <f t="shared" si="0"/>
        <v>40</v>
      </c>
    </row>
    <row r="22" spans="1:10" x14ac:dyDescent="0.2">
      <c r="A22" s="69" t="s">
        <v>60</v>
      </c>
      <c r="B22" s="69" t="s">
        <v>87</v>
      </c>
      <c r="C22" s="68"/>
      <c r="G22" s="48"/>
      <c r="H22" s="36"/>
    </row>
    <row r="23" spans="1:10" x14ac:dyDescent="0.2">
      <c r="A23" s="72"/>
      <c r="B23" s="72"/>
      <c r="C23" s="56"/>
      <c r="G23" s="48"/>
      <c r="H23" s="36"/>
    </row>
    <row r="24" spans="1:10" x14ac:dyDescent="0.2">
      <c r="A24" s="73" t="s">
        <v>88</v>
      </c>
      <c r="B24" s="72" t="s">
        <v>89</v>
      </c>
      <c r="C24" s="56"/>
      <c r="G24" s="48"/>
      <c r="H24" s="36"/>
    </row>
    <row r="25" spans="1:10" x14ac:dyDescent="0.2">
      <c r="A25" s="73"/>
      <c r="B25" s="73" t="s">
        <v>90</v>
      </c>
      <c r="C25" s="207" t="str">
        <f>'Planilha Orcamentaria'!B14</f>
        <v>103689</v>
      </c>
      <c r="G25" s="48"/>
      <c r="H25" s="36"/>
    </row>
    <row r="26" spans="1:10" x14ac:dyDescent="0.2">
      <c r="A26" s="49"/>
      <c r="B26" s="50" t="s">
        <v>220</v>
      </c>
      <c r="C26" s="6">
        <v>2.4</v>
      </c>
      <c r="D26" s="6" t="s">
        <v>20</v>
      </c>
      <c r="G26" s="48"/>
      <c r="H26" s="36"/>
    </row>
    <row r="27" spans="1:10" x14ac:dyDescent="0.2">
      <c r="B27" s="50" t="s">
        <v>221</v>
      </c>
      <c r="C27" s="36">
        <v>1.2</v>
      </c>
      <c r="D27" s="48" t="s">
        <v>20</v>
      </c>
      <c r="E27" s="48"/>
      <c r="F27" s="48"/>
      <c r="G27" s="48"/>
      <c r="H27" s="51"/>
    </row>
    <row r="28" spans="1:10" x14ac:dyDescent="0.2">
      <c r="B28" s="50" t="s">
        <v>16</v>
      </c>
      <c r="C28" s="36">
        <f>2.4*1.2</f>
        <v>2.88</v>
      </c>
      <c r="D28" s="48" t="s">
        <v>2</v>
      </c>
      <c r="E28" s="48"/>
      <c r="F28" s="48"/>
      <c r="G28" s="52"/>
      <c r="H28" s="48"/>
    </row>
    <row r="29" spans="1:10" ht="15" x14ac:dyDescent="0.35">
      <c r="B29" s="50"/>
      <c r="C29" s="77">
        <f>C28</f>
        <v>2.88</v>
      </c>
      <c r="D29" s="48" t="s">
        <v>2</v>
      </c>
      <c r="E29" s="48"/>
      <c r="F29" s="48"/>
      <c r="G29" s="48"/>
      <c r="H29" s="48"/>
    </row>
    <row r="30" spans="1:10" x14ac:dyDescent="0.2">
      <c r="B30" s="50"/>
      <c r="C30" s="36"/>
      <c r="D30" s="48"/>
      <c r="E30" s="48"/>
      <c r="F30" s="48"/>
      <c r="G30" s="48"/>
      <c r="H30" s="48"/>
    </row>
    <row r="31" spans="1:10" x14ac:dyDescent="0.2">
      <c r="A31" s="69" t="s">
        <v>28</v>
      </c>
      <c r="B31" s="70" t="s">
        <v>29</v>
      </c>
      <c r="C31" s="71"/>
      <c r="D31" s="48"/>
      <c r="E31" s="48"/>
      <c r="F31" s="48"/>
      <c r="G31" s="52"/>
      <c r="H31" s="48"/>
    </row>
    <row r="32" spans="1:10" x14ac:dyDescent="0.2">
      <c r="B32" s="54"/>
      <c r="C32" s="36"/>
      <c r="D32" s="48"/>
      <c r="E32" s="48"/>
      <c r="F32" s="48"/>
      <c r="G32" s="52"/>
      <c r="H32" s="48"/>
    </row>
    <row r="33" spans="1:8" x14ac:dyDescent="0.2">
      <c r="A33" s="6" t="s">
        <v>31</v>
      </c>
      <c r="B33" s="54" t="s">
        <v>32</v>
      </c>
      <c r="C33" s="36"/>
      <c r="D33" s="48"/>
      <c r="E33" s="48"/>
      <c r="F33" s="48"/>
      <c r="G33" s="52"/>
      <c r="H33" s="48"/>
    </row>
    <row r="34" spans="1:8" x14ac:dyDescent="0.2">
      <c r="B34" s="73" t="s">
        <v>90</v>
      </c>
      <c r="C34" s="207" t="str">
        <f>'Planilha Orcamentaria'!B17</f>
        <v>105598</v>
      </c>
      <c r="D34" s="48"/>
      <c r="E34" s="48"/>
      <c r="F34" s="48"/>
      <c r="G34" s="52"/>
      <c r="H34" s="48"/>
    </row>
    <row r="35" spans="1:8" x14ac:dyDescent="0.2">
      <c r="B35" s="50" t="s">
        <v>17</v>
      </c>
      <c r="C35" s="36">
        <f>300</f>
        <v>300</v>
      </c>
      <c r="D35" s="48" t="s">
        <v>2</v>
      </c>
      <c r="E35" s="48"/>
      <c r="F35" s="48"/>
      <c r="G35" s="52"/>
      <c r="H35" s="48"/>
    </row>
    <row r="36" spans="1:8" x14ac:dyDescent="0.2">
      <c r="A36" s="53"/>
      <c r="B36" s="50" t="s">
        <v>49</v>
      </c>
      <c r="C36" s="36">
        <v>40</v>
      </c>
      <c r="D36" s="48" t="s">
        <v>2</v>
      </c>
      <c r="E36" s="48"/>
      <c r="F36" s="48"/>
      <c r="G36" s="48"/>
      <c r="H36" s="48"/>
    </row>
    <row r="37" spans="1:8" x14ac:dyDescent="0.2">
      <c r="B37" s="50" t="s">
        <v>50</v>
      </c>
      <c r="C37" s="78">
        <v>340</v>
      </c>
      <c r="D37" s="48" t="s">
        <v>2</v>
      </c>
      <c r="E37" s="48"/>
      <c r="F37" s="48"/>
      <c r="G37" s="48"/>
      <c r="H37" s="48"/>
    </row>
    <row r="38" spans="1:8" x14ac:dyDescent="0.2">
      <c r="B38" s="50"/>
      <c r="C38" s="36"/>
      <c r="D38" s="48"/>
      <c r="E38" s="48"/>
      <c r="F38" s="48"/>
      <c r="G38" s="48"/>
      <c r="H38" s="48"/>
    </row>
    <row r="39" spans="1:8" x14ac:dyDescent="0.2">
      <c r="A39" s="6" t="s">
        <v>51</v>
      </c>
      <c r="B39" s="55" t="s">
        <v>82</v>
      </c>
      <c r="C39" s="36"/>
      <c r="D39" s="48"/>
      <c r="E39" s="48"/>
      <c r="F39" s="48"/>
      <c r="G39" s="48"/>
      <c r="H39" s="48"/>
    </row>
    <row r="40" spans="1:8" x14ac:dyDescent="0.2">
      <c r="B40" s="73" t="s">
        <v>90</v>
      </c>
      <c r="C40" s="207" t="str">
        <f>'Planilha Orcamentaria'!B18</f>
        <v>96396</v>
      </c>
      <c r="D40" s="48"/>
      <c r="E40" s="48"/>
      <c r="F40" s="48"/>
      <c r="G40" s="48"/>
      <c r="H40" s="48"/>
    </row>
    <row r="41" spans="1:8" x14ac:dyDescent="0.2">
      <c r="A41" s="53"/>
      <c r="B41" s="50" t="s">
        <v>19</v>
      </c>
      <c r="C41" s="36">
        <v>0.15</v>
      </c>
      <c r="D41" s="48" t="s">
        <v>20</v>
      </c>
      <c r="E41" s="48"/>
      <c r="F41" s="48"/>
      <c r="G41" s="48"/>
      <c r="H41" s="48"/>
    </row>
    <row r="42" spans="1:8" x14ac:dyDescent="0.2">
      <c r="B42" s="50" t="s">
        <v>21</v>
      </c>
      <c r="C42" s="36">
        <v>340</v>
      </c>
      <c r="D42" s="48" t="s">
        <v>2</v>
      </c>
      <c r="E42" s="48"/>
      <c r="F42" s="48"/>
      <c r="G42" s="48"/>
      <c r="H42" s="48"/>
    </row>
    <row r="43" spans="1:8" ht="15" x14ac:dyDescent="0.35">
      <c r="B43" s="50" t="s">
        <v>22</v>
      </c>
      <c r="C43" s="77">
        <f>C42*C41</f>
        <v>51</v>
      </c>
      <c r="D43" s="48" t="s">
        <v>18</v>
      </c>
      <c r="E43" s="48"/>
      <c r="F43" s="48"/>
      <c r="G43" s="48"/>
      <c r="H43" s="48"/>
    </row>
    <row r="44" spans="1:8" x14ac:dyDescent="0.2">
      <c r="B44" s="50" t="s">
        <v>83</v>
      </c>
      <c r="C44" s="36">
        <f>1</f>
        <v>1</v>
      </c>
      <c r="D44" s="48" t="s">
        <v>52</v>
      </c>
      <c r="E44" s="48"/>
      <c r="F44" s="48"/>
      <c r="G44" s="48"/>
      <c r="H44" s="48"/>
    </row>
    <row r="45" spans="1:8" x14ac:dyDescent="0.2">
      <c r="B45" s="50" t="s">
        <v>84</v>
      </c>
      <c r="C45" s="36">
        <v>1.5</v>
      </c>
      <c r="D45" s="48" t="s">
        <v>25</v>
      </c>
      <c r="E45" s="48"/>
      <c r="F45" s="48"/>
      <c r="G45" s="48"/>
      <c r="H45" s="48"/>
    </row>
    <row r="46" spans="1:8" x14ac:dyDescent="0.2">
      <c r="B46" s="50"/>
      <c r="C46" s="36"/>
      <c r="D46" s="48"/>
      <c r="E46" s="48"/>
      <c r="F46" s="48"/>
      <c r="G46" s="48"/>
      <c r="H46" s="48"/>
    </row>
    <row r="47" spans="1:8" x14ac:dyDescent="0.2">
      <c r="A47" s="6" t="s">
        <v>58</v>
      </c>
      <c r="B47" s="55" t="s">
        <v>85</v>
      </c>
      <c r="C47" s="36"/>
      <c r="D47" s="48"/>
      <c r="E47" s="48"/>
      <c r="F47" s="48"/>
      <c r="G47" s="48"/>
      <c r="H47" s="48"/>
    </row>
    <row r="48" spans="1:8" x14ac:dyDescent="0.2">
      <c r="B48" s="73" t="s">
        <v>90</v>
      </c>
      <c r="C48" s="207" t="str">
        <f>'Planilha Orcamentaria'!B19</f>
        <v>SICRO-5915319</v>
      </c>
      <c r="D48" s="48"/>
      <c r="E48" s="48"/>
      <c r="F48" s="48"/>
      <c r="G48" s="48"/>
      <c r="H48" s="48"/>
    </row>
    <row r="49" spans="1:8" x14ac:dyDescent="0.2">
      <c r="B49" s="64"/>
      <c r="C49" s="66" t="s">
        <v>53</v>
      </c>
      <c r="D49" s="48">
        <v>3.1</v>
      </c>
      <c r="E49" s="48" t="s">
        <v>23</v>
      </c>
      <c r="F49" s="48"/>
      <c r="G49" s="48"/>
      <c r="H49" s="48"/>
    </row>
    <row r="50" spans="1:8" x14ac:dyDescent="0.2">
      <c r="C50" s="50" t="s">
        <v>55</v>
      </c>
      <c r="D50" s="78">
        <f>C44*C45*C43*D49</f>
        <v>237.15</v>
      </c>
      <c r="E50" s="48" t="s">
        <v>57</v>
      </c>
      <c r="F50" s="48"/>
      <c r="G50" s="48"/>
      <c r="H50" s="48"/>
    </row>
    <row r="51" spans="1:8" x14ac:dyDescent="0.2">
      <c r="C51" s="50"/>
      <c r="D51" s="36"/>
      <c r="E51" s="48"/>
      <c r="F51" s="48"/>
      <c r="G51" s="48"/>
      <c r="H51" s="48"/>
    </row>
    <row r="52" spans="1:8" x14ac:dyDescent="0.2">
      <c r="A52" s="6" t="s">
        <v>86</v>
      </c>
      <c r="B52" s="65" t="s">
        <v>91</v>
      </c>
      <c r="C52" s="50"/>
      <c r="D52" s="36"/>
      <c r="E52" s="48"/>
      <c r="F52" s="48"/>
      <c r="G52" s="48"/>
      <c r="H52" s="48"/>
    </row>
    <row r="53" spans="1:8" x14ac:dyDescent="0.2">
      <c r="B53" s="73" t="s">
        <v>90</v>
      </c>
      <c r="C53" s="207" t="str">
        <f>'Planilha Orcamentaria'!B20</f>
        <v>SICRO-5915321</v>
      </c>
      <c r="D53" s="36"/>
      <c r="E53" s="48"/>
      <c r="F53" s="48"/>
      <c r="G53" s="48"/>
      <c r="H53" s="48"/>
    </row>
    <row r="54" spans="1:8" x14ac:dyDescent="0.2">
      <c r="B54" s="65"/>
      <c r="C54" s="66" t="s">
        <v>54</v>
      </c>
      <c r="D54" s="48">
        <v>32.6</v>
      </c>
      <c r="E54" s="48" t="s">
        <v>23</v>
      </c>
      <c r="F54" s="48"/>
      <c r="G54" s="48"/>
      <c r="H54" s="48"/>
    </row>
    <row r="55" spans="1:8" x14ac:dyDescent="0.2">
      <c r="C55" s="50" t="s">
        <v>56</v>
      </c>
      <c r="D55" s="78">
        <f>D54*$C$45*$C$44*$C$43</f>
        <v>2493.9</v>
      </c>
      <c r="E55" s="48" t="s">
        <v>57</v>
      </c>
      <c r="F55" s="48"/>
      <c r="G55" s="48"/>
      <c r="H55" s="48"/>
    </row>
    <row r="56" spans="1:8" x14ac:dyDescent="0.2">
      <c r="B56" s="50"/>
      <c r="C56" s="36"/>
      <c r="D56" s="48"/>
      <c r="E56" s="48"/>
      <c r="F56" s="48"/>
      <c r="G56" s="48"/>
      <c r="H56" s="48"/>
    </row>
    <row r="57" spans="1:8" ht="15" x14ac:dyDescent="0.25">
      <c r="A57" s="69" t="s">
        <v>30</v>
      </c>
      <c r="B57" s="212" t="s">
        <v>59</v>
      </c>
      <c r="C57" s="213"/>
      <c r="D57" s="48"/>
      <c r="E57" s="48"/>
      <c r="F57" s="48"/>
      <c r="G57" s="48"/>
      <c r="H57" s="48"/>
    </row>
    <row r="58" spans="1:8" x14ac:dyDescent="0.2">
      <c r="B58" s="73" t="s">
        <v>90</v>
      </c>
      <c r="C58" s="207" t="str">
        <f>'Planilha Orcamentaria'!B23</f>
        <v>ED-48664</v>
      </c>
      <c r="D58" s="48"/>
      <c r="E58" s="48"/>
      <c r="F58" s="48"/>
      <c r="G58" s="48"/>
      <c r="H58" s="48"/>
    </row>
    <row r="59" spans="1:8" x14ac:dyDescent="0.2">
      <c r="B59" s="58" t="s">
        <v>61</v>
      </c>
      <c r="C59" s="36">
        <v>2</v>
      </c>
      <c r="D59" s="48" t="s">
        <v>64</v>
      </c>
      <c r="E59" s="48"/>
      <c r="F59" s="48"/>
      <c r="G59" s="48"/>
      <c r="H59" s="48"/>
    </row>
    <row r="60" spans="1:8" x14ac:dyDescent="0.2">
      <c r="B60" s="50" t="s">
        <v>62</v>
      </c>
      <c r="C60" s="36">
        <v>0.4</v>
      </c>
      <c r="D60" s="48" t="s">
        <v>20</v>
      </c>
      <c r="E60" s="48"/>
      <c r="F60" s="48"/>
      <c r="G60" s="48"/>
      <c r="H60" s="48"/>
    </row>
    <row r="61" spans="1:8" x14ac:dyDescent="0.2">
      <c r="B61" s="50" t="s">
        <v>63</v>
      </c>
      <c r="C61" s="36">
        <v>50</v>
      </c>
      <c r="D61" s="48" t="s">
        <v>20</v>
      </c>
      <c r="E61" s="48"/>
      <c r="F61" s="48"/>
      <c r="G61" s="48"/>
      <c r="H61" s="48"/>
    </row>
    <row r="62" spans="1:8" x14ac:dyDescent="0.2">
      <c r="B62" s="50" t="s">
        <v>92</v>
      </c>
      <c r="C62" s="78">
        <f>2*C61</f>
        <v>100</v>
      </c>
      <c r="D62" s="48" t="s">
        <v>2</v>
      </c>
      <c r="E62" s="48"/>
      <c r="F62" s="48"/>
      <c r="G62" s="48"/>
      <c r="H62" s="48"/>
    </row>
    <row r="63" spans="1:8" x14ac:dyDescent="0.2">
      <c r="B63" s="50"/>
      <c r="C63" s="36"/>
      <c r="D63" s="48"/>
      <c r="E63" s="48"/>
      <c r="F63" s="48"/>
      <c r="G63" s="48"/>
      <c r="H63" s="48"/>
    </row>
    <row r="64" spans="1:8" x14ac:dyDescent="0.2">
      <c r="B64" s="50"/>
      <c r="C64" s="36"/>
      <c r="D64" s="48"/>
      <c r="E64" s="48"/>
      <c r="F64" s="48"/>
      <c r="G64" s="48"/>
      <c r="H64" s="48"/>
    </row>
    <row r="65" spans="1:8" x14ac:dyDescent="0.2">
      <c r="A65" s="69" t="s">
        <v>33</v>
      </c>
      <c r="B65" s="75" t="s">
        <v>65</v>
      </c>
      <c r="C65" s="76"/>
      <c r="D65" s="48"/>
      <c r="E65" s="48"/>
      <c r="F65" s="48"/>
      <c r="G65" s="48"/>
      <c r="H65" s="48"/>
    </row>
    <row r="66" spans="1:8" x14ac:dyDescent="0.2">
      <c r="A66" s="20"/>
      <c r="B66" s="65"/>
      <c r="C66" s="36"/>
      <c r="D66" s="48"/>
      <c r="E66" s="48"/>
      <c r="F66" s="48"/>
      <c r="G66" s="48"/>
      <c r="H66" s="48"/>
    </row>
    <row r="67" spans="1:8" x14ac:dyDescent="0.2">
      <c r="A67" s="6" t="s">
        <v>34</v>
      </c>
      <c r="B67" s="65" t="s">
        <v>35</v>
      </c>
      <c r="C67" s="36" t="s">
        <v>93</v>
      </c>
      <c r="D67" s="48"/>
      <c r="E67" s="48"/>
      <c r="F67" s="48"/>
      <c r="G67" s="48"/>
      <c r="H67" s="48"/>
    </row>
    <row r="68" spans="1:8" x14ac:dyDescent="0.2">
      <c r="B68" s="73" t="s">
        <v>90</v>
      </c>
      <c r="C68" s="207" t="str">
        <f>'Planilha Orcamentaria'!B26</f>
        <v>SICRO-4011351</v>
      </c>
      <c r="D68" s="48"/>
      <c r="E68" s="48"/>
      <c r="F68" s="48"/>
      <c r="G68" s="48"/>
      <c r="H68" s="48"/>
    </row>
    <row r="69" spans="1:8" x14ac:dyDescent="0.2">
      <c r="A69" s="20"/>
      <c r="B69" s="74" t="s">
        <v>94</v>
      </c>
      <c r="C69" s="78">
        <v>300</v>
      </c>
      <c r="D69" s="48" t="s">
        <v>2</v>
      </c>
      <c r="E69" s="48"/>
      <c r="F69" s="48"/>
      <c r="G69" s="48"/>
      <c r="H69" s="48"/>
    </row>
    <row r="70" spans="1:8" x14ac:dyDescent="0.2">
      <c r="B70" s="50"/>
      <c r="C70" s="36"/>
      <c r="D70" s="48"/>
      <c r="E70" s="48"/>
      <c r="F70" s="48"/>
      <c r="G70" s="48"/>
      <c r="H70" s="48"/>
    </row>
    <row r="71" spans="1:8" x14ac:dyDescent="0.2">
      <c r="A71" s="6" t="s">
        <v>77</v>
      </c>
      <c r="B71" s="55" t="s">
        <v>35</v>
      </c>
      <c r="C71" s="36" t="s">
        <v>66</v>
      </c>
      <c r="D71" s="48"/>
      <c r="E71" s="48"/>
      <c r="F71" s="48"/>
      <c r="G71" s="48"/>
      <c r="H71" s="48"/>
    </row>
    <row r="72" spans="1:8" x14ac:dyDescent="0.2">
      <c r="A72" s="53"/>
      <c r="B72" s="73" t="s">
        <v>90</v>
      </c>
      <c r="C72" s="207" t="str">
        <f>'Planilha Orcamentaria'!B27</f>
        <v>DER- 312347</v>
      </c>
      <c r="D72" s="48"/>
      <c r="E72" s="48"/>
      <c r="F72" s="48"/>
      <c r="G72" s="48"/>
      <c r="H72" s="48"/>
    </row>
    <row r="73" spans="1:8" x14ac:dyDescent="0.2">
      <c r="B73" s="50" t="s">
        <v>24</v>
      </c>
      <c r="C73" s="209">
        <v>300</v>
      </c>
      <c r="D73" s="48" t="s">
        <v>2</v>
      </c>
      <c r="E73" s="48"/>
      <c r="F73" s="48"/>
      <c r="G73" s="48"/>
      <c r="H73" s="48"/>
    </row>
    <row r="74" spans="1:8" x14ac:dyDescent="0.2">
      <c r="B74" s="50" t="s">
        <v>67</v>
      </c>
      <c r="C74" s="211">
        <v>1.1999999999999999E-3</v>
      </c>
      <c r="D74" s="48" t="s">
        <v>167</v>
      </c>
      <c r="E74" s="48"/>
      <c r="F74" s="48"/>
      <c r="G74" s="48"/>
      <c r="H74" s="48"/>
    </row>
    <row r="75" spans="1:8" ht="15" x14ac:dyDescent="0.35">
      <c r="B75" s="50" t="s">
        <v>222</v>
      </c>
      <c r="C75" s="210">
        <f>C73*C74</f>
        <v>0.36</v>
      </c>
      <c r="D75" s="48" t="s">
        <v>223</v>
      </c>
      <c r="E75" s="48"/>
      <c r="F75" s="67"/>
      <c r="G75" s="59"/>
      <c r="H75" s="48"/>
    </row>
    <row r="76" spans="1:8" x14ac:dyDescent="0.2">
      <c r="B76" s="50"/>
      <c r="C76" s="36"/>
      <c r="D76" s="48"/>
      <c r="E76" s="48"/>
      <c r="F76" s="67"/>
      <c r="G76" s="59"/>
      <c r="H76" s="48"/>
    </row>
    <row r="77" spans="1:8" x14ac:dyDescent="0.2">
      <c r="A77" s="6" t="s">
        <v>78</v>
      </c>
      <c r="B77" s="20" t="s">
        <v>39</v>
      </c>
      <c r="C77" s="36"/>
      <c r="D77" s="48"/>
      <c r="E77" s="48" t="s">
        <v>96</v>
      </c>
      <c r="F77" s="67"/>
      <c r="G77" s="59"/>
      <c r="H77" s="48"/>
    </row>
    <row r="78" spans="1:8" x14ac:dyDescent="0.2">
      <c r="B78" s="73" t="s">
        <v>90</v>
      </c>
      <c r="C78" s="207"/>
      <c r="D78" s="208" t="str">
        <f>'Planilha Orcamentaria'!B28</f>
        <v>SICRO-5914620</v>
      </c>
      <c r="E78" s="48"/>
      <c r="F78" s="67"/>
      <c r="G78" s="59"/>
      <c r="H78" s="48"/>
    </row>
    <row r="79" spans="1:8" x14ac:dyDescent="0.2">
      <c r="B79" s="48" t="s">
        <v>68</v>
      </c>
      <c r="C79" s="48">
        <v>3.1</v>
      </c>
      <c r="D79" s="48" t="s">
        <v>23</v>
      </c>
      <c r="E79" s="48"/>
      <c r="F79" s="67"/>
      <c r="G79" s="59"/>
      <c r="H79" s="48"/>
    </row>
    <row r="80" spans="1:8" x14ac:dyDescent="0.2">
      <c r="B80" s="67" t="s">
        <v>71</v>
      </c>
      <c r="C80" s="79">
        <f>C75*C79</f>
        <v>1.1159999999999999</v>
      </c>
      <c r="D80" s="48" t="s">
        <v>73</v>
      </c>
      <c r="E80" s="48"/>
      <c r="F80" s="67"/>
      <c r="G80" s="59"/>
      <c r="H80" s="48"/>
    </row>
    <row r="81" spans="1:8" x14ac:dyDescent="0.2">
      <c r="B81" s="50"/>
      <c r="C81" s="36"/>
      <c r="D81" s="48"/>
      <c r="E81" s="48"/>
      <c r="F81" s="67"/>
      <c r="G81" s="59"/>
      <c r="H81" s="48"/>
    </row>
    <row r="82" spans="1:8" x14ac:dyDescent="0.2">
      <c r="A82" s="6" t="s">
        <v>95</v>
      </c>
      <c r="B82" s="20" t="s">
        <v>39</v>
      </c>
      <c r="C82" s="36"/>
      <c r="D82" s="48"/>
      <c r="E82" s="48" t="s">
        <v>97</v>
      </c>
      <c r="F82" s="48"/>
      <c r="G82" s="48"/>
      <c r="H82" s="48"/>
    </row>
    <row r="83" spans="1:8" x14ac:dyDescent="0.2">
      <c r="B83" s="73" t="s">
        <v>90</v>
      </c>
      <c r="C83" s="207"/>
      <c r="D83" s="208" t="str">
        <f>'Planilha Orcamentaria'!B29</f>
        <v>SICRO-5914622</v>
      </c>
      <c r="E83" s="48"/>
      <c r="F83" s="48"/>
      <c r="G83" s="48"/>
      <c r="H83" s="48"/>
    </row>
    <row r="84" spans="1:8" x14ac:dyDescent="0.2">
      <c r="B84" s="48" t="s">
        <v>69</v>
      </c>
      <c r="C84" s="48">
        <v>27.1</v>
      </c>
      <c r="D84" s="48" t="s">
        <v>70</v>
      </c>
      <c r="E84" s="48"/>
      <c r="F84" s="48"/>
      <c r="G84" s="48"/>
      <c r="H84" s="48"/>
    </row>
    <row r="85" spans="1:8" x14ac:dyDescent="0.2">
      <c r="B85" s="67" t="s">
        <v>72</v>
      </c>
      <c r="C85" s="79">
        <f>C75*C84</f>
        <v>9.7560000000000002</v>
      </c>
      <c r="D85" s="48" t="s">
        <v>73</v>
      </c>
      <c r="E85" s="48"/>
      <c r="F85" s="48"/>
      <c r="G85" s="48"/>
      <c r="H85" s="48"/>
    </row>
    <row r="86" spans="1:8" x14ac:dyDescent="0.2">
      <c r="B86" s="48"/>
      <c r="C86" s="36"/>
      <c r="D86" s="48"/>
      <c r="E86" s="48"/>
      <c r="F86" s="48"/>
      <c r="G86" s="48"/>
      <c r="H86" s="48"/>
    </row>
    <row r="87" spans="1:8" x14ac:dyDescent="0.2">
      <c r="A87" s="6" t="s">
        <v>98</v>
      </c>
      <c r="B87" s="65" t="s">
        <v>99</v>
      </c>
      <c r="C87" s="36" t="s">
        <v>93</v>
      </c>
      <c r="D87" s="48"/>
      <c r="E87" s="48"/>
      <c r="F87" s="48"/>
      <c r="G87" s="48"/>
      <c r="H87" s="48"/>
    </row>
    <row r="88" spans="1:8" x14ac:dyDescent="0.2">
      <c r="B88" s="73" t="s">
        <v>90</v>
      </c>
      <c r="C88" s="207" t="str">
        <f>'Planilha Orcamentaria'!B30</f>
        <v>SICRO-4011353</v>
      </c>
      <c r="D88" s="48"/>
      <c r="E88" s="48"/>
      <c r="F88" s="48"/>
      <c r="G88" s="48"/>
      <c r="H88" s="48"/>
    </row>
    <row r="89" spans="1:8" x14ac:dyDescent="0.2">
      <c r="A89" s="20"/>
      <c r="B89" s="74" t="s">
        <v>94</v>
      </c>
      <c r="C89" s="78">
        <v>300</v>
      </c>
      <c r="D89" s="48" t="s">
        <v>2</v>
      </c>
      <c r="E89" s="48"/>
      <c r="F89" s="48"/>
      <c r="G89" s="48"/>
      <c r="H89" s="48"/>
    </row>
    <row r="90" spans="1:8" x14ac:dyDescent="0.2">
      <c r="B90" s="50"/>
      <c r="C90" s="36"/>
      <c r="D90" s="48"/>
      <c r="E90" s="48"/>
      <c r="F90" s="48"/>
      <c r="G90" s="48"/>
      <c r="H90" s="48"/>
    </row>
    <row r="91" spans="1:8" x14ac:dyDescent="0.2">
      <c r="A91" s="6" t="s">
        <v>100</v>
      </c>
      <c r="B91" s="55" t="s">
        <v>36</v>
      </c>
      <c r="C91" s="36" t="s">
        <v>74</v>
      </c>
      <c r="D91" s="48"/>
      <c r="E91" s="48"/>
      <c r="F91" s="48"/>
      <c r="G91" s="48"/>
      <c r="H91" s="48"/>
    </row>
    <row r="92" spans="1:8" x14ac:dyDescent="0.2">
      <c r="B92" s="73" t="s">
        <v>90</v>
      </c>
      <c r="C92" s="207" t="str">
        <f>'Planilha Orcamentaria'!B31</f>
        <v>DER-312371</v>
      </c>
      <c r="D92" s="48"/>
      <c r="E92" s="48"/>
      <c r="F92" s="48"/>
      <c r="G92" s="48"/>
      <c r="H92" s="48"/>
    </row>
    <row r="93" spans="1:8" x14ac:dyDescent="0.2">
      <c r="A93" s="53"/>
      <c r="B93" s="50" t="s">
        <v>24</v>
      </c>
      <c r="C93" s="209">
        <v>300</v>
      </c>
      <c r="D93" s="48" t="s">
        <v>2</v>
      </c>
      <c r="E93" s="48"/>
      <c r="F93" s="48"/>
      <c r="G93" s="48"/>
      <c r="H93" s="48"/>
    </row>
    <row r="94" spans="1:8" x14ac:dyDescent="0.2">
      <c r="B94" s="50" t="s">
        <v>67</v>
      </c>
      <c r="C94" s="211">
        <v>5.0000000000000001E-4</v>
      </c>
      <c r="D94" s="48" t="s">
        <v>167</v>
      </c>
      <c r="E94" s="48"/>
      <c r="F94" s="48"/>
      <c r="G94" s="48"/>
      <c r="H94" s="48"/>
    </row>
    <row r="95" spans="1:8" ht="15" x14ac:dyDescent="0.35">
      <c r="B95" s="50" t="s">
        <v>222</v>
      </c>
      <c r="C95" s="210">
        <f>C93*C94</f>
        <v>0.15</v>
      </c>
      <c r="D95" s="48" t="s">
        <v>223</v>
      </c>
      <c r="E95" s="48"/>
      <c r="F95" s="67"/>
      <c r="G95" s="59"/>
      <c r="H95" s="48"/>
    </row>
    <row r="96" spans="1:8" x14ac:dyDescent="0.2">
      <c r="B96" s="50"/>
      <c r="C96" s="36"/>
      <c r="D96" s="48"/>
      <c r="E96" s="48"/>
      <c r="F96" s="67"/>
      <c r="G96" s="59"/>
      <c r="H96" s="48"/>
    </row>
    <row r="97" spans="1:10" x14ac:dyDescent="0.2">
      <c r="A97" s="6" t="s">
        <v>102</v>
      </c>
      <c r="B97" s="20" t="s">
        <v>101</v>
      </c>
      <c r="C97" s="36"/>
      <c r="D97" s="48"/>
      <c r="E97" s="48" t="s">
        <v>96</v>
      </c>
      <c r="F97" s="67"/>
      <c r="G97" s="59"/>
      <c r="H97" s="48"/>
    </row>
    <row r="98" spans="1:10" x14ac:dyDescent="0.2">
      <c r="B98" s="73" t="s">
        <v>90</v>
      </c>
      <c r="C98" s="207" t="str">
        <f>'Planilha Orcamentaria'!B32</f>
        <v>SICRO-5914620</v>
      </c>
      <c r="D98" s="48"/>
      <c r="E98" s="48"/>
      <c r="F98" s="67"/>
      <c r="G98" s="59"/>
      <c r="H98" s="48"/>
    </row>
    <row r="99" spans="1:10" x14ac:dyDescent="0.2">
      <c r="B99" s="48" t="s">
        <v>68</v>
      </c>
      <c r="C99" s="48">
        <v>3.1</v>
      </c>
      <c r="D99" s="48" t="s">
        <v>23</v>
      </c>
      <c r="E99" s="48"/>
      <c r="F99" s="67"/>
      <c r="G99" s="59"/>
      <c r="H99" s="48"/>
    </row>
    <row r="100" spans="1:10" x14ac:dyDescent="0.2">
      <c r="B100" s="67" t="s">
        <v>71</v>
      </c>
      <c r="C100" s="79">
        <f>C95*C99</f>
        <v>0.46499999999999997</v>
      </c>
      <c r="D100" s="48" t="s">
        <v>73</v>
      </c>
      <c r="E100" s="48"/>
      <c r="F100" s="67"/>
      <c r="G100" s="59"/>
      <c r="H100" s="48"/>
    </row>
    <row r="101" spans="1:10" x14ac:dyDescent="0.2">
      <c r="B101" s="50"/>
      <c r="C101" s="36"/>
      <c r="D101" s="48"/>
      <c r="E101" s="48"/>
      <c r="F101" s="67"/>
      <c r="G101" s="59"/>
      <c r="H101" s="48"/>
    </row>
    <row r="102" spans="1:10" x14ac:dyDescent="0.2">
      <c r="A102" s="6" t="s">
        <v>103</v>
      </c>
      <c r="B102" s="20" t="s">
        <v>101</v>
      </c>
      <c r="C102" s="36"/>
      <c r="D102" s="48"/>
      <c r="E102" s="48" t="s">
        <v>97</v>
      </c>
      <c r="F102" s="67"/>
      <c r="G102" s="59"/>
      <c r="H102" s="48"/>
    </row>
    <row r="103" spans="1:10" x14ac:dyDescent="0.2">
      <c r="B103" s="73" t="s">
        <v>90</v>
      </c>
      <c r="C103" s="207" t="str">
        <f>'Planilha Orcamentaria'!B33</f>
        <v>SICRO-5914622</v>
      </c>
      <c r="D103" s="48"/>
      <c r="E103" s="48"/>
      <c r="F103" s="67"/>
      <c r="G103" s="59"/>
      <c r="H103" s="48"/>
    </row>
    <row r="104" spans="1:10" x14ac:dyDescent="0.2">
      <c r="B104" s="48" t="s">
        <v>69</v>
      </c>
      <c r="C104" s="48">
        <v>27.1</v>
      </c>
      <c r="D104" s="48" t="s">
        <v>70</v>
      </c>
      <c r="E104" s="48"/>
      <c r="F104" s="67"/>
      <c r="G104" s="59"/>
      <c r="H104" s="48"/>
    </row>
    <row r="105" spans="1:10" x14ac:dyDescent="0.2">
      <c r="B105" s="67" t="s">
        <v>72</v>
      </c>
      <c r="C105" s="79">
        <f>C95*C104</f>
        <v>4.0650000000000004</v>
      </c>
      <c r="D105" s="48" t="s">
        <v>73</v>
      </c>
      <c r="E105" s="48"/>
      <c r="F105" s="67"/>
      <c r="G105" s="59"/>
      <c r="H105" s="48"/>
    </row>
    <row r="106" spans="1:10" x14ac:dyDescent="0.2">
      <c r="B106" s="50"/>
      <c r="C106" s="36"/>
      <c r="D106" s="48"/>
      <c r="E106" s="48"/>
      <c r="F106" s="67"/>
      <c r="G106" s="59"/>
      <c r="H106" s="48"/>
    </row>
    <row r="107" spans="1:10" x14ac:dyDescent="0.2">
      <c r="B107" s="50"/>
      <c r="C107" s="36"/>
      <c r="D107" s="48"/>
      <c r="E107" s="48"/>
      <c r="F107" s="48"/>
      <c r="G107" s="48"/>
      <c r="H107" s="48"/>
    </row>
    <row r="108" spans="1:10" x14ac:dyDescent="0.2">
      <c r="A108" s="6" t="s">
        <v>104</v>
      </c>
      <c r="B108" s="20" t="s">
        <v>79</v>
      </c>
      <c r="C108" s="36"/>
      <c r="D108" s="48"/>
      <c r="E108" s="48"/>
      <c r="F108" s="48"/>
      <c r="G108" s="48"/>
      <c r="H108" s="48"/>
    </row>
    <row r="109" spans="1:10" x14ac:dyDescent="0.2">
      <c r="B109" s="73" t="s">
        <v>90</v>
      </c>
      <c r="C109" s="207" t="str">
        <f>'Planilha Orcamentaria'!B34</f>
        <v>95995</v>
      </c>
      <c r="D109" s="48"/>
      <c r="E109" s="48"/>
      <c r="F109" s="48"/>
      <c r="G109" s="48"/>
      <c r="H109" s="48"/>
    </row>
    <row r="110" spans="1:10" x14ac:dyDescent="0.2">
      <c r="B110" s="48" t="s">
        <v>38</v>
      </c>
      <c r="C110" s="36">
        <v>300</v>
      </c>
      <c r="D110" s="48" t="s">
        <v>2</v>
      </c>
      <c r="E110" s="48"/>
      <c r="F110" s="48"/>
      <c r="G110" s="48"/>
      <c r="H110" s="48"/>
    </row>
    <row r="111" spans="1:10" x14ac:dyDescent="0.2">
      <c r="B111" s="50" t="s">
        <v>37</v>
      </c>
      <c r="C111" s="36">
        <v>0.04</v>
      </c>
      <c r="D111" s="48" t="s">
        <v>20</v>
      </c>
      <c r="E111" s="48"/>
      <c r="F111" s="48"/>
      <c r="G111" s="48"/>
      <c r="H111" s="48"/>
    </row>
    <row r="112" spans="1:10" x14ac:dyDescent="0.2">
      <c r="B112" s="48" t="s">
        <v>80</v>
      </c>
      <c r="C112" s="80">
        <f>C110*C111</f>
        <v>12</v>
      </c>
      <c r="D112" s="63" t="s">
        <v>18</v>
      </c>
      <c r="E112" s="48"/>
      <c r="F112" s="48"/>
      <c r="H112" s="48"/>
      <c r="J112" s="48"/>
    </row>
    <row r="113" spans="1:8" x14ac:dyDescent="0.2">
      <c r="B113" s="50" t="s">
        <v>81</v>
      </c>
      <c r="C113" s="36">
        <v>2.4</v>
      </c>
      <c r="D113" s="48" t="s">
        <v>25</v>
      </c>
      <c r="E113" s="48"/>
      <c r="F113" s="48"/>
      <c r="G113" s="48"/>
      <c r="H113" s="48"/>
    </row>
    <row r="114" spans="1:8" x14ac:dyDescent="0.2">
      <c r="B114" s="50"/>
      <c r="C114" s="36"/>
      <c r="D114" s="48"/>
      <c r="E114" s="48"/>
      <c r="F114" s="48"/>
      <c r="G114" s="48"/>
      <c r="H114" s="48"/>
    </row>
    <row r="115" spans="1:8" x14ac:dyDescent="0.2">
      <c r="A115" s="6" t="s">
        <v>107</v>
      </c>
      <c r="B115" s="20" t="s">
        <v>106</v>
      </c>
      <c r="C115" s="36"/>
      <c r="D115" s="48"/>
      <c r="E115" s="48" t="s">
        <v>96</v>
      </c>
      <c r="F115" s="48"/>
      <c r="G115" s="48"/>
      <c r="H115" s="48"/>
    </row>
    <row r="116" spans="1:8" x14ac:dyDescent="0.2">
      <c r="B116" s="73" t="s">
        <v>90</v>
      </c>
      <c r="C116" s="207" t="str">
        <f>'Planilha Orcamentaria'!B35</f>
        <v>SICRO-5914620</v>
      </c>
      <c r="D116" s="48"/>
      <c r="E116" s="48"/>
      <c r="F116" s="48"/>
      <c r="G116" s="48"/>
      <c r="H116" s="48"/>
    </row>
    <row r="117" spans="1:8" x14ac:dyDescent="0.2">
      <c r="B117" s="48" t="s">
        <v>68</v>
      </c>
      <c r="C117" s="48">
        <v>3.1</v>
      </c>
      <c r="D117" s="48" t="s">
        <v>23</v>
      </c>
      <c r="E117" s="48"/>
      <c r="F117" s="48"/>
      <c r="G117" s="48"/>
      <c r="H117" s="48"/>
    </row>
    <row r="118" spans="1:8" x14ac:dyDescent="0.2">
      <c r="B118" s="67" t="s">
        <v>71</v>
      </c>
      <c r="C118" s="79">
        <f>C112*C113*C117</f>
        <v>89.279999999999987</v>
      </c>
      <c r="D118" s="48" t="s">
        <v>73</v>
      </c>
      <c r="E118" s="48"/>
      <c r="F118" s="48"/>
      <c r="G118" s="48"/>
      <c r="H118" s="48"/>
    </row>
    <row r="119" spans="1:8" x14ac:dyDescent="0.2">
      <c r="B119" s="50"/>
      <c r="C119" s="36"/>
      <c r="D119" s="48"/>
      <c r="E119" s="48"/>
      <c r="F119" s="48"/>
      <c r="G119" s="48"/>
      <c r="H119" s="48"/>
    </row>
    <row r="120" spans="1:8" x14ac:dyDescent="0.2">
      <c r="A120" s="6" t="s">
        <v>108</v>
      </c>
      <c r="B120" s="20" t="s">
        <v>106</v>
      </c>
      <c r="C120" s="36"/>
      <c r="D120" s="48"/>
      <c r="E120" s="48" t="s">
        <v>97</v>
      </c>
    </row>
    <row r="121" spans="1:8" x14ac:dyDescent="0.2">
      <c r="B121" s="73" t="s">
        <v>90</v>
      </c>
      <c r="C121" s="207" t="str">
        <f>'Planilha Orcamentaria'!B36</f>
        <v>SICRO-5914622</v>
      </c>
      <c r="D121" s="48"/>
      <c r="E121" s="48"/>
    </row>
    <row r="122" spans="1:8" x14ac:dyDescent="0.2">
      <c r="B122" s="48" t="s">
        <v>69</v>
      </c>
      <c r="C122" s="48">
        <v>27.1</v>
      </c>
      <c r="D122" s="48" t="s">
        <v>70</v>
      </c>
      <c r="E122" s="48"/>
    </row>
    <row r="123" spans="1:8" x14ac:dyDescent="0.2">
      <c r="B123" s="67" t="s">
        <v>72</v>
      </c>
      <c r="C123" s="79">
        <f>C113*C112*C122</f>
        <v>780.48</v>
      </c>
      <c r="D123" s="48" t="s">
        <v>73</v>
      </c>
      <c r="E123" s="48"/>
    </row>
    <row r="124" spans="1:8" x14ac:dyDescent="0.2">
      <c r="B124" s="50"/>
      <c r="C124" s="48"/>
      <c r="D124" s="48"/>
      <c r="E124" s="48"/>
      <c r="F124" s="48"/>
      <c r="G124" s="48"/>
      <c r="H124" s="48"/>
    </row>
    <row r="125" spans="1:8" x14ac:dyDescent="0.2">
      <c r="B125" s="48" t="s">
        <v>105</v>
      </c>
      <c r="C125" s="51"/>
      <c r="D125" s="48"/>
      <c r="E125" s="48"/>
      <c r="F125" s="48"/>
      <c r="G125" s="48"/>
      <c r="H125" s="48"/>
    </row>
    <row r="126" spans="1:8" x14ac:dyDescent="0.2">
      <c r="B126" s="48"/>
      <c r="C126" s="62"/>
      <c r="D126" s="48"/>
      <c r="E126" s="48"/>
      <c r="F126" s="48"/>
      <c r="G126" s="48"/>
      <c r="H126" s="48"/>
    </row>
    <row r="127" spans="1:8" x14ac:dyDescent="0.2">
      <c r="C127" s="36"/>
      <c r="D127" s="48"/>
      <c r="E127" s="48"/>
      <c r="F127" s="48"/>
      <c r="G127" s="48"/>
      <c r="H127" s="48"/>
    </row>
    <row r="128" spans="1:8" x14ac:dyDescent="0.2">
      <c r="C128" s="48"/>
      <c r="D128" s="48"/>
      <c r="E128" s="48"/>
      <c r="F128" s="48"/>
      <c r="G128" s="48"/>
      <c r="H128" s="48"/>
    </row>
    <row r="129" spans="2:8" x14ac:dyDescent="0.2">
      <c r="B129" s="48"/>
      <c r="C129" s="48" t="s">
        <v>26</v>
      </c>
      <c r="D129" s="48"/>
      <c r="E129" s="48" t="s">
        <v>75</v>
      </c>
      <c r="F129" s="48"/>
      <c r="G129" s="48"/>
      <c r="H129" s="48"/>
    </row>
    <row r="130" spans="2:8" x14ac:dyDescent="0.2">
      <c r="B130" s="48"/>
      <c r="E130" s="48" t="s">
        <v>76</v>
      </c>
      <c r="F130" s="48"/>
      <c r="G130" s="48"/>
    </row>
    <row r="131" spans="2:8" x14ac:dyDescent="0.2">
      <c r="B131" s="60"/>
    </row>
    <row r="132" spans="2:8" x14ac:dyDescent="0.2">
      <c r="B132" s="60"/>
    </row>
    <row r="133" spans="2:8" x14ac:dyDescent="0.2">
      <c r="B133" s="60"/>
    </row>
    <row r="134" spans="2:8" x14ac:dyDescent="0.2">
      <c r="B134" s="61"/>
    </row>
  </sheetData>
  <sheetProtection selectLockedCells="1" selectUnlockedCells="1"/>
  <mergeCells count="1">
    <mergeCell ref="B57:C57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"/>
  <sheetViews>
    <sheetView workbookViewId="0">
      <selection activeCell="T12" sqref="T12"/>
    </sheetView>
  </sheetViews>
  <sheetFormatPr defaultRowHeight="15" x14ac:dyDescent="0.25"/>
  <sheetData/>
  <pageMargins left="0.511811024" right="0.511811024" top="0.78740157499999996" bottom="0.78740157499999996" header="0.31496062000000002" footer="0.31496062000000002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N34" sqref="N34"/>
    </sheetView>
  </sheetViews>
  <sheetFormatPr defaultRowHeight="12.75" x14ac:dyDescent="0.2"/>
  <cols>
    <col min="1" max="16384" width="9.140625" style="203"/>
  </cols>
  <sheetData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GridLines="0" showZeros="0" topLeftCell="A22" zoomScaleNormal="100" zoomScaleSheetLayoutView="55" workbookViewId="0">
      <selection activeCell="D32" sqref="D32"/>
    </sheetView>
  </sheetViews>
  <sheetFormatPr defaultRowHeight="12.75" x14ac:dyDescent="0.2"/>
  <cols>
    <col min="1" max="1" width="5.42578125" style="81" bestFit="1" customWidth="1"/>
    <col min="2" max="2" width="10.7109375" style="81" bestFit="1" customWidth="1"/>
    <col min="3" max="3" width="48" style="81" customWidth="1"/>
    <col min="4" max="4" width="9.140625" style="81"/>
    <col min="5" max="8" width="12.28515625" style="81" customWidth="1"/>
    <col min="9" max="10" width="10.140625" style="81" bestFit="1" customWidth="1"/>
    <col min="11" max="16384" width="9.140625" style="81"/>
  </cols>
  <sheetData>
    <row r="1" spans="1:14" ht="60.75" customHeight="1" x14ac:dyDescent="0.2">
      <c r="A1" s="257"/>
      <c r="B1" s="257"/>
      <c r="C1" s="258"/>
      <c r="D1" s="258"/>
      <c r="E1" s="258"/>
      <c r="F1" s="258"/>
      <c r="G1" s="258"/>
      <c r="H1" s="258"/>
    </row>
    <row r="2" spans="1:14" ht="15.75" x14ac:dyDescent="0.25">
      <c r="A2" s="259"/>
      <c r="B2" s="259"/>
      <c r="C2" s="259"/>
      <c r="D2" s="259"/>
      <c r="E2" s="259"/>
      <c r="F2" s="259"/>
      <c r="G2" s="259"/>
      <c r="H2" s="259"/>
    </row>
    <row r="3" spans="1:14" ht="3.75" customHeight="1" thickBot="1" x14ac:dyDescent="0.25">
      <c r="A3" s="260"/>
      <c r="B3" s="260"/>
      <c r="C3" s="260"/>
      <c r="D3" s="260"/>
      <c r="E3" s="260"/>
      <c r="F3" s="260"/>
      <c r="G3" s="260"/>
      <c r="H3" s="260"/>
    </row>
    <row r="4" spans="1:14" ht="20.100000000000001" customHeight="1" thickBot="1" x14ac:dyDescent="0.25">
      <c r="A4" s="261" t="s">
        <v>110</v>
      </c>
      <c r="B4" s="262"/>
      <c r="C4" s="262"/>
      <c r="D4" s="262"/>
      <c r="E4" s="262"/>
      <c r="F4" s="262"/>
      <c r="G4" s="262"/>
      <c r="H4" s="263"/>
    </row>
    <row r="5" spans="1:14" ht="3.75" customHeight="1" thickBot="1" x14ac:dyDescent="0.25">
      <c r="A5" s="82"/>
      <c r="B5" s="82"/>
      <c r="C5" s="82"/>
      <c r="D5" s="82"/>
      <c r="E5" s="82"/>
      <c r="F5" s="82"/>
      <c r="G5" s="82"/>
      <c r="H5" s="82"/>
    </row>
    <row r="6" spans="1:14" ht="20.100000000000001" customHeight="1" x14ac:dyDescent="0.2">
      <c r="A6" s="251" t="s">
        <v>111</v>
      </c>
      <c r="B6" s="252"/>
      <c r="C6" s="252"/>
      <c r="D6" s="252"/>
      <c r="E6" s="253"/>
      <c r="F6" s="254" t="s">
        <v>112</v>
      </c>
      <c r="G6" s="255"/>
      <c r="H6" s="256"/>
    </row>
    <row r="7" spans="1:14" ht="20.100000000000001" customHeight="1" x14ac:dyDescent="0.2">
      <c r="A7" s="219" t="s">
        <v>113</v>
      </c>
      <c r="B7" s="220"/>
      <c r="C7" s="220"/>
      <c r="D7" s="220"/>
      <c r="E7" s="221"/>
      <c r="F7" s="222" t="s">
        <v>114</v>
      </c>
      <c r="G7" s="223"/>
      <c r="H7" s="224"/>
    </row>
    <row r="8" spans="1:14" ht="19.5" customHeight="1" x14ac:dyDescent="0.2">
      <c r="A8" s="225" t="s">
        <v>115</v>
      </c>
      <c r="B8" s="226"/>
      <c r="C8" s="226"/>
      <c r="D8" s="227"/>
      <c r="E8" s="228" t="s">
        <v>116</v>
      </c>
      <c r="F8" s="229"/>
      <c r="G8" s="229"/>
      <c r="H8" s="230"/>
    </row>
    <row r="9" spans="1:14" ht="46.5" customHeight="1" x14ac:dyDescent="0.2">
      <c r="A9" s="231" t="s">
        <v>206</v>
      </c>
      <c r="B9" s="232"/>
      <c r="C9" s="232"/>
      <c r="D9" s="233"/>
      <c r="E9" s="234" t="s">
        <v>117</v>
      </c>
      <c r="F9" s="236" t="s">
        <v>118</v>
      </c>
      <c r="G9" s="83" t="s">
        <v>119</v>
      </c>
      <c r="H9" s="84" t="s">
        <v>120</v>
      </c>
    </row>
    <row r="10" spans="1:14" ht="20.100000000000001" customHeight="1" thickBot="1" x14ac:dyDescent="0.25">
      <c r="A10" s="238" t="s">
        <v>121</v>
      </c>
      <c r="B10" s="239"/>
      <c r="C10" s="239"/>
      <c r="D10" s="240"/>
      <c r="E10" s="235"/>
      <c r="F10" s="237"/>
      <c r="G10" s="85" t="s">
        <v>122</v>
      </c>
      <c r="H10" s="86">
        <v>0.22639999999999999</v>
      </c>
    </row>
    <row r="11" spans="1:14" ht="3.75" customHeight="1" thickBot="1" x14ac:dyDescent="0.25">
      <c r="A11" s="241"/>
      <c r="B11" s="241"/>
      <c r="C11" s="241"/>
      <c r="D11" s="241"/>
      <c r="E11" s="241"/>
      <c r="F11" s="241"/>
      <c r="G11" s="241"/>
      <c r="H11" s="241"/>
    </row>
    <row r="12" spans="1:14" ht="39" thickBot="1" x14ac:dyDescent="0.25">
      <c r="A12" s="87" t="s">
        <v>123</v>
      </c>
      <c r="B12" s="88" t="s">
        <v>124</v>
      </c>
      <c r="C12" s="88" t="s">
        <v>125</v>
      </c>
      <c r="D12" s="88" t="s">
        <v>126</v>
      </c>
      <c r="E12" s="88" t="s">
        <v>127</v>
      </c>
      <c r="F12" s="89" t="s">
        <v>128</v>
      </c>
      <c r="G12" s="89" t="s">
        <v>129</v>
      </c>
      <c r="H12" s="90" t="s">
        <v>130</v>
      </c>
    </row>
    <row r="13" spans="1:14" ht="18" customHeight="1" x14ac:dyDescent="0.2">
      <c r="A13" s="91" t="s">
        <v>60</v>
      </c>
      <c r="B13" s="92" t="s">
        <v>131</v>
      </c>
      <c r="C13" s="93" t="s">
        <v>132</v>
      </c>
      <c r="D13" s="94"/>
      <c r="E13" s="95"/>
      <c r="F13" s="95"/>
      <c r="G13" s="96">
        <f>ROUND(F13+(F13*$H$10),2)</f>
        <v>0</v>
      </c>
      <c r="H13" s="97">
        <f>ROUND((E13*G13),2)</f>
        <v>0</v>
      </c>
    </row>
    <row r="14" spans="1:14" ht="33.75" x14ac:dyDescent="0.2">
      <c r="A14" s="91" t="s">
        <v>88</v>
      </c>
      <c r="B14" s="92" t="s">
        <v>133</v>
      </c>
      <c r="C14" s="98" t="s">
        <v>134</v>
      </c>
      <c r="D14" s="94" t="s">
        <v>135</v>
      </c>
      <c r="E14" s="95">
        <f>MemCalc!C29</f>
        <v>2.88</v>
      </c>
      <c r="F14" s="95">
        <v>502.02</v>
      </c>
      <c r="G14" s="96">
        <f>ROUND(F14+(F14*$H$10),2)</f>
        <v>615.67999999999995</v>
      </c>
      <c r="H14" s="97">
        <f>ROUND((E14*G14),2)</f>
        <v>1773.16</v>
      </c>
      <c r="I14" s="99">
        <f>SUM(H14:H14)</f>
        <v>1773.16</v>
      </c>
    </row>
    <row r="15" spans="1:14" ht="18" customHeight="1" x14ac:dyDescent="0.2">
      <c r="A15" s="91"/>
      <c r="B15" s="100"/>
      <c r="C15" s="93"/>
      <c r="D15" s="94"/>
      <c r="E15" s="95"/>
      <c r="F15" s="95"/>
      <c r="G15" s="96">
        <f t="shared" ref="G15:G38" si="0">ROUND(F15+(F15*$H$10),2)</f>
        <v>0</v>
      </c>
      <c r="H15" s="97">
        <f t="shared" ref="H15:H38" si="1">ROUND((E15*G15),2)</f>
        <v>0</v>
      </c>
      <c r="K15" s="81" t="s">
        <v>136</v>
      </c>
      <c r="L15" s="81" t="s">
        <v>137</v>
      </c>
      <c r="M15" s="81" t="s">
        <v>138</v>
      </c>
      <c r="N15" s="81" t="s">
        <v>139</v>
      </c>
    </row>
    <row r="16" spans="1:14" ht="18" customHeight="1" x14ac:dyDescent="0.2">
      <c r="A16" s="91" t="s">
        <v>28</v>
      </c>
      <c r="B16" s="101" t="s">
        <v>131</v>
      </c>
      <c r="C16" s="93" t="s">
        <v>29</v>
      </c>
      <c r="D16" s="94"/>
      <c r="E16" s="95"/>
      <c r="F16" s="95"/>
      <c r="G16" s="96">
        <f t="shared" si="0"/>
        <v>0</v>
      </c>
      <c r="H16" s="97">
        <f t="shared" si="1"/>
        <v>0</v>
      </c>
      <c r="J16" s="99"/>
      <c r="K16" s="81" t="s">
        <v>140</v>
      </c>
      <c r="L16" s="81">
        <v>6</v>
      </c>
      <c r="M16" s="81">
        <v>0.8</v>
      </c>
      <c r="N16" s="81">
        <f>M16+L16</f>
        <v>6.8</v>
      </c>
    </row>
    <row r="17" spans="1:14" ht="37.5" customHeight="1" x14ac:dyDescent="0.2">
      <c r="A17" s="91" t="s">
        <v>141</v>
      </c>
      <c r="B17" s="92" t="s">
        <v>142</v>
      </c>
      <c r="C17" s="102" t="s">
        <v>143</v>
      </c>
      <c r="D17" s="101" t="s">
        <v>135</v>
      </c>
      <c r="E17" s="95">
        <f>MemCalc!C37</f>
        <v>340</v>
      </c>
      <c r="F17" s="95">
        <v>1.94</v>
      </c>
      <c r="G17" s="96">
        <f t="shared" si="0"/>
        <v>2.38</v>
      </c>
      <c r="H17" s="97">
        <f t="shared" si="1"/>
        <v>809.2</v>
      </c>
      <c r="I17" s="99">
        <f>SUM(H17:H20)</f>
        <v>16561.47</v>
      </c>
      <c r="K17" s="81" t="s">
        <v>144</v>
      </c>
      <c r="L17" s="81">
        <v>50</v>
      </c>
      <c r="M17" s="81">
        <f>L17*2</f>
        <v>100</v>
      </c>
    </row>
    <row r="18" spans="1:14" ht="37.5" customHeight="1" x14ac:dyDescent="0.2">
      <c r="A18" s="91" t="s">
        <v>51</v>
      </c>
      <c r="B18" s="92" t="s">
        <v>145</v>
      </c>
      <c r="C18" s="102" t="s">
        <v>146</v>
      </c>
      <c r="D18" s="101" t="s">
        <v>147</v>
      </c>
      <c r="E18" s="95">
        <f>MemCalc!C43</f>
        <v>51</v>
      </c>
      <c r="F18" s="95">
        <v>214.43</v>
      </c>
      <c r="G18" s="96">
        <f t="shared" si="0"/>
        <v>262.98</v>
      </c>
      <c r="H18" s="97">
        <f t="shared" si="1"/>
        <v>13411.98</v>
      </c>
      <c r="I18" s="99"/>
      <c r="J18" s="81" t="s">
        <v>148</v>
      </c>
      <c r="K18" s="81">
        <v>0.82520000000000004</v>
      </c>
      <c r="L18" s="81" t="s">
        <v>149</v>
      </c>
      <c r="M18" s="81" t="s">
        <v>68</v>
      </c>
      <c r="N18" s="81">
        <v>3.1</v>
      </c>
    </row>
    <row r="19" spans="1:14" ht="37.5" customHeight="1" x14ac:dyDescent="0.2">
      <c r="A19" s="91" t="s">
        <v>58</v>
      </c>
      <c r="B19" s="204" t="s">
        <v>207</v>
      </c>
      <c r="C19" s="205" t="s">
        <v>208</v>
      </c>
      <c r="D19" s="101" t="s">
        <v>150</v>
      </c>
      <c r="E19" s="95">
        <f>MemCalc!D50</f>
        <v>237.15</v>
      </c>
      <c r="F19" s="95">
        <v>0.93</v>
      </c>
      <c r="G19" s="96">
        <f t="shared" si="0"/>
        <v>1.1399999999999999</v>
      </c>
      <c r="H19" s="97">
        <f t="shared" si="1"/>
        <v>270.35000000000002</v>
      </c>
      <c r="I19" s="99"/>
      <c r="J19" s="81">
        <v>1.5</v>
      </c>
      <c r="K19" s="81" t="s">
        <v>151</v>
      </c>
      <c r="M19" s="81" t="s">
        <v>152</v>
      </c>
      <c r="N19" s="81">
        <v>32.6</v>
      </c>
    </row>
    <row r="20" spans="1:14" ht="37.5" customHeight="1" x14ac:dyDescent="0.2">
      <c r="A20" s="91" t="s">
        <v>86</v>
      </c>
      <c r="B20" s="204" t="s">
        <v>209</v>
      </c>
      <c r="C20" s="205" t="s">
        <v>210</v>
      </c>
      <c r="D20" s="101" t="s">
        <v>150</v>
      </c>
      <c r="E20" s="95">
        <f>MemCalc!D55</f>
        <v>2493.9</v>
      </c>
      <c r="F20" s="95">
        <v>0.68</v>
      </c>
      <c r="G20" s="96">
        <f t="shared" si="0"/>
        <v>0.83</v>
      </c>
      <c r="H20" s="97">
        <f t="shared" si="1"/>
        <v>2069.94</v>
      </c>
      <c r="I20" s="99"/>
    </row>
    <row r="21" spans="1:14" x14ac:dyDescent="0.2">
      <c r="A21" s="91"/>
      <c r="B21" s="92"/>
      <c r="C21" s="103"/>
      <c r="D21" s="94"/>
      <c r="E21" s="95"/>
      <c r="F21" s="95"/>
      <c r="G21" s="96"/>
      <c r="H21" s="97"/>
      <c r="K21" s="81" t="s">
        <v>153</v>
      </c>
      <c r="L21" s="81">
        <f>L17*L16</f>
        <v>300</v>
      </c>
      <c r="N21" s="81">
        <f>L17*N16</f>
        <v>340</v>
      </c>
    </row>
    <row r="22" spans="1:14" x14ac:dyDescent="0.2">
      <c r="A22" s="91" t="s">
        <v>30</v>
      </c>
      <c r="B22" s="101" t="s">
        <v>131</v>
      </c>
      <c r="C22" s="93" t="s">
        <v>154</v>
      </c>
      <c r="D22" s="94"/>
      <c r="E22" s="95"/>
      <c r="F22" s="95"/>
      <c r="G22" s="96"/>
      <c r="H22" s="97"/>
      <c r="J22" s="81" t="s">
        <v>155</v>
      </c>
      <c r="K22" s="81">
        <v>0.15</v>
      </c>
      <c r="M22" s="81" t="s">
        <v>156</v>
      </c>
      <c r="N22" s="81">
        <f>N21*K22</f>
        <v>51</v>
      </c>
    </row>
    <row r="23" spans="1:14" ht="56.25" x14ac:dyDescent="0.2">
      <c r="A23" s="91" t="s">
        <v>157</v>
      </c>
      <c r="B23" s="92" t="s">
        <v>109</v>
      </c>
      <c r="C23" s="102" t="s">
        <v>158</v>
      </c>
      <c r="D23" s="101" t="s">
        <v>159</v>
      </c>
      <c r="E23" s="95">
        <f>MemCalc!C62</f>
        <v>100</v>
      </c>
      <c r="F23" s="95">
        <v>123.8</v>
      </c>
      <c r="G23" s="96">
        <f t="shared" ref="G23" si="2">ROUND(F23+(F23*$H$10),2)</f>
        <v>151.83000000000001</v>
      </c>
      <c r="H23" s="97">
        <f t="shared" ref="H23" si="3">ROUND((E23*G23),2)</f>
        <v>15183</v>
      </c>
      <c r="I23" s="99">
        <f>SUM(H23:H23)</f>
        <v>15183</v>
      </c>
      <c r="K23" s="81" t="s">
        <v>160</v>
      </c>
      <c r="L23" s="81">
        <f>0.25*0.25*0.08</f>
        <v>5.0000000000000001E-3</v>
      </c>
      <c r="M23" s="81" t="s">
        <v>147</v>
      </c>
      <c r="N23" s="81" t="s">
        <v>161</v>
      </c>
    </row>
    <row r="24" spans="1:14" x14ac:dyDescent="0.2">
      <c r="A24" s="104"/>
      <c r="B24" s="92"/>
      <c r="C24" s="105"/>
      <c r="D24" s="94"/>
      <c r="E24" s="95"/>
      <c r="F24" s="95"/>
      <c r="G24" s="96"/>
      <c r="H24" s="97"/>
      <c r="K24" s="81" t="s">
        <v>162</v>
      </c>
      <c r="M24" s="81">
        <f>L21/(0.25*0.25)</f>
        <v>4800</v>
      </c>
    </row>
    <row r="25" spans="1:14" x14ac:dyDescent="0.2">
      <c r="A25" s="91" t="s">
        <v>33</v>
      </c>
      <c r="B25" s="101" t="s">
        <v>131</v>
      </c>
      <c r="C25" s="93" t="s">
        <v>65</v>
      </c>
      <c r="D25" s="101"/>
      <c r="E25" s="95"/>
      <c r="F25" s="95"/>
      <c r="G25" s="96">
        <f t="shared" si="0"/>
        <v>0</v>
      </c>
      <c r="H25" s="97"/>
      <c r="I25" s="99"/>
      <c r="K25" s="81" t="s">
        <v>163</v>
      </c>
      <c r="M25" s="81">
        <f>M24*L23</f>
        <v>24</v>
      </c>
    </row>
    <row r="26" spans="1:14" ht="33" customHeight="1" x14ac:dyDescent="0.2">
      <c r="A26" s="91" t="s">
        <v>34</v>
      </c>
      <c r="B26" s="204" t="s">
        <v>216</v>
      </c>
      <c r="C26" s="205" t="s">
        <v>217</v>
      </c>
      <c r="D26" s="94" t="s">
        <v>135</v>
      </c>
      <c r="E26" s="95">
        <f>MemCalc!C69</f>
        <v>300</v>
      </c>
      <c r="F26" s="95">
        <v>0.63</v>
      </c>
      <c r="G26" s="96">
        <f t="shared" si="0"/>
        <v>0.77</v>
      </c>
      <c r="H26" s="97">
        <f t="shared" si="1"/>
        <v>231</v>
      </c>
      <c r="I26" s="99">
        <f>SUM(H26:H36)</f>
        <v>35271.67</v>
      </c>
      <c r="J26" s="99"/>
      <c r="K26" s="81" t="s">
        <v>164</v>
      </c>
      <c r="M26" s="81">
        <v>30</v>
      </c>
    </row>
    <row r="27" spans="1:14" ht="35.25" customHeight="1" x14ac:dyDescent="0.2">
      <c r="A27" s="91" t="s">
        <v>77</v>
      </c>
      <c r="B27" s="206" t="s">
        <v>211</v>
      </c>
      <c r="C27" s="103" t="s">
        <v>165</v>
      </c>
      <c r="D27" s="94" t="s">
        <v>223</v>
      </c>
      <c r="E27" s="95">
        <v>0.36</v>
      </c>
      <c r="F27" s="95">
        <v>6460.82</v>
      </c>
      <c r="G27" s="96">
        <f>ROUND(F27+(F27*$H$10),2)</f>
        <v>7923.55</v>
      </c>
      <c r="H27" s="97">
        <f t="shared" si="1"/>
        <v>2852.48</v>
      </c>
      <c r="I27" s="106"/>
      <c r="K27" s="81" t="s">
        <v>166</v>
      </c>
      <c r="M27" s="81">
        <f>M25*M26</f>
        <v>720</v>
      </c>
    </row>
    <row r="28" spans="1:14" ht="35.25" customHeight="1" x14ac:dyDescent="0.2">
      <c r="A28" s="91" t="s">
        <v>78</v>
      </c>
      <c r="B28" s="204" t="s">
        <v>212</v>
      </c>
      <c r="C28" s="205" t="s">
        <v>213</v>
      </c>
      <c r="D28" s="94" t="s">
        <v>150</v>
      </c>
      <c r="E28" s="95">
        <f>MemCalc!C80</f>
        <v>1.1159999999999999</v>
      </c>
      <c r="F28" s="95">
        <v>3.4</v>
      </c>
      <c r="G28" s="96">
        <f t="shared" si="0"/>
        <v>4.17</v>
      </c>
      <c r="H28" s="97">
        <f t="shared" si="1"/>
        <v>4.6500000000000004</v>
      </c>
      <c r="I28" s="107"/>
      <c r="J28" s="81">
        <f>1.38/1000</f>
        <v>1.3799999999999999E-3</v>
      </c>
      <c r="K28" s="81" t="s">
        <v>167</v>
      </c>
      <c r="L28" s="81" t="s">
        <v>168</v>
      </c>
      <c r="M28" s="81">
        <v>27.1</v>
      </c>
    </row>
    <row r="29" spans="1:14" ht="35.25" customHeight="1" x14ac:dyDescent="0.2">
      <c r="A29" s="91" t="s">
        <v>95</v>
      </c>
      <c r="B29" s="204" t="s">
        <v>214</v>
      </c>
      <c r="C29" s="205" t="s">
        <v>215</v>
      </c>
      <c r="D29" s="94" t="s">
        <v>150</v>
      </c>
      <c r="E29" s="95">
        <f>MemCalc!C85</f>
        <v>9.7560000000000002</v>
      </c>
      <c r="F29" s="95">
        <v>2.2200000000000002</v>
      </c>
      <c r="G29" s="96">
        <f t="shared" si="0"/>
        <v>2.72</v>
      </c>
      <c r="H29" s="97">
        <f t="shared" si="1"/>
        <v>26.54</v>
      </c>
      <c r="I29" s="107"/>
      <c r="L29" s="81" t="s">
        <v>53</v>
      </c>
      <c r="M29" s="81">
        <v>3.1</v>
      </c>
    </row>
    <row r="30" spans="1:14" ht="35.25" customHeight="1" x14ac:dyDescent="0.2">
      <c r="A30" s="91" t="s">
        <v>98</v>
      </c>
      <c r="B30" s="204" t="s">
        <v>224</v>
      </c>
      <c r="C30" s="205" t="s">
        <v>218</v>
      </c>
      <c r="D30" s="94" t="s">
        <v>135</v>
      </c>
      <c r="E30" s="95">
        <f>MemCalc!C89</f>
        <v>300</v>
      </c>
      <c r="F30" s="95">
        <v>0.47</v>
      </c>
      <c r="G30" s="96">
        <f t="shared" si="0"/>
        <v>0.57999999999999996</v>
      </c>
      <c r="H30" s="97">
        <f t="shared" si="1"/>
        <v>174</v>
      </c>
      <c r="I30" s="107"/>
    </row>
    <row r="31" spans="1:14" ht="35.25" customHeight="1" x14ac:dyDescent="0.2">
      <c r="A31" s="91" t="s">
        <v>100</v>
      </c>
      <c r="B31" s="206" t="s">
        <v>219</v>
      </c>
      <c r="C31" s="205" t="s">
        <v>169</v>
      </c>
      <c r="D31" s="94" t="s">
        <v>223</v>
      </c>
      <c r="E31" s="95">
        <f>MemCalc!C95</f>
        <v>0.15</v>
      </c>
      <c r="F31" s="95">
        <v>3341.3</v>
      </c>
      <c r="G31" s="96">
        <f t="shared" si="0"/>
        <v>4097.7700000000004</v>
      </c>
      <c r="H31" s="97">
        <f t="shared" si="1"/>
        <v>614.66999999999996</v>
      </c>
      <c r="I31" s="107"/>
      <c r="J31" s="81">
        <f>0.396/1000</f>
        <v>3.9600000000000003E-4</v>
      </c>
      <c r="K31" s="81" t="s">
        <v>167</v>
      </c>
      <c r="L31" s="81" t="s">
        <v>168</v>
      </c>
      <c r="M31" s="81">
        <v>27.1</v>
      </c>
    </row>
    <row r="32" spans="1:14" ht="35.25" customHeight="1" x14ac:dyDescent="0.2">
      <c r="A32" s="91" t="s">
        <v>102</v>
      </c>
      <c r="B32" s="204" t="s">
        <v>212</v>
      </c>
      <c r="C32" s="205" t="s">
        <v>213</v>
      </c>
      <c r="D32" s="94" t="s">
        <v>150</v>
      </c>
      <c r="E32" s="95">
        <f>MemCalc!C100</f>
        <v>0.46499999999999997</v>
      </c>
      <c r="F32" s="95">
        <v>3.4</v>
      </c>
      <c r="G32" s="96">
        <f t="shared" si="0"/>
        <v>4.17</v>
      </c>
      <c r="H32" s="97">
        <f t="shared" si="1"/>
        <v>1.94</v>
      </c>
      <c r="I32" s="107"/>
      <c r="L32" s="81" t="s">
        <v>53</v>
      </c>
      <c r="M32" s="81">
        <v>3.1</v>
      </c>
    </row>
    <row r="33" spans="1:14" ht="35.25" customHeight="1" x14ac:dyDescent="0.2">
      <c r="A33" s="91" t="s">
        <v>103</v>
      </c>
      <c r="B33" s="204" t="s">
        <v>214</v>
      </c>
      <c r="C33" s="205" t="s">
        <v>215</v>
      </c>
      <c r="D33" s="94" t="s">
        <v>150</v>
      </c>
      <c r="E33" s="95">
        <f>MemCalc!C105</f>
        <v>4.0650000000000004</v>
      </c>
      <c r="F33" s="95">
        <v>2.2200000000000002</v>
      </c>
      <c r="G33" s="96">
        <f t="shared" si="0"/>
        <v>2.72</v>
      </c>
      <c r="H33" s="97">
        <f t="shared" si="1"/>
        <v>11.06</v>
      </c>
      <c r="I33" s="107"/>
      <c r="K33" s="81" t="s">
        <v>170</v>
      </c>
      <c r="L33" s="81">
        <v>0.04</v>
      </c>
    </row>
    <row r="34" spans="1:14" ht="35.25" customHeight="1" x14ac:dyDescent="0.2">
      <c r="A34" s="91" t="s">
        <v>104</v>
      </c>
      <c r="B34" s="92" t="s">
        <v>171</v>
      </c>
      <c r="C34" s="103" t="s">
        <v>172</v>
      </c>
      <c r="D34" s="94" t="s">
        <v>147</v>
      </c>
      <c r="E34" s="95">
        <f>MemCalc!C112</f>
        <v>12</v>
      </c>
      <c r="F34" s="95">
        <v>1961.03</v>
      </c>
      <c r="G34" s="96">
        <f t="shared" si="0"/>
        <v>2405.0100000000002</v>
      </c>
      <c r="H34" s="97">
        <f t="shared" si="1"/>
        <v>28860.12</v>
      </c>
      <c r="I34" s="107"/>
      <c r="K34" s="81" t="s">
        <v>173</v>
      </c>
      <c r="L34" s="108">
        <f>L33*M21</f>
        <v>0</v>
      </c>
      <c r="M34" s="81">
        <f>L33*L21</f>
        <v>12</v>
      </c>
    </row>
    <row r="35" spans="1:14" ht="35.25" customHeight="1" x14ac:dyDescent="0.2">
      <c r="A35" s="91" t="s">
        <v>107</v>
      </c>
      <c r="B35" s="204" t="s">
        <v>212</v>
      </c>
      <c r="C35" s="205" t="s">
        <v>213</v>
      </c>
      <c r="D35" s="94" t="s">
        <v>150</v>
      </c>
      <c r="E35" s="95">
        <f>MemCalc!C118</f>
        <v>89.279999999999987</v>
      </c>
      <c r="F35" s="95">
        <v>3.4</v>
      </c>
      <c r="G35" s="96">
        <f t="shared" si="0"/>
        <v>4.17</v>
      </c>
      <c r="H35" s="97">
        <f t="shared" si="1"/>
        <v>372.3</v>
      </c>
      <c r="I35" s="107"/>
      <c r="J35" s="81">
        <v>2.4</v>
      </c>
      <c r="M35" s="81">
        <v>27.1</v>
      </c>
    </row>
    <row r="36" spans="1:14" ht="35.25" customHeight="1" x14ac:dyDescent="0.2">
      <c r="A36" s="91" t="s">
        <v>108</v>
      </c>
      <c r="B36" s="204" t="s">
        <v>214</v>
      </c>
      <c r="C36" s="205" t="s">
        <v>215</v>
      </c>
      <c r="D36" s="94" t="s">
        <v>150</v>
      </c>
      <c r="E36" s="95">
        <f>MemCalc!C123</f>
        <v>780.48</v>
      </c>
      <c r="F36" s="95">
        <v>2.2200000000000002</v>
      </c>
      <c r="G36" s="96">
        <f t="shared" si="0"/>
        <v>2.72</v>
      </c>
      <c r="H36" s="97">
        <f t="shared" si="1"/>
        <v>2122.91</v>
      </c>
      <c r="I36" s="107"/>
      <c r="M36" s="81">
        <v>3.1</v>
      </c>
    </row>
    <row r="37" spans="1:14" ht="18" customHeight="1" x14ac:dyDescent="0.2">
      <c r="A37" s="91"/>
      <c r="B37" s="92"/>
      <c r="C37" s="98"/>
      <c r="D37" s="94"/>
      <c r="E37" s="95"/>
      <c r="F37" s="95"/>
      <c r="G37" s="96">
        <f t="shared" si="0"/>
        <v>0</v>
      </c>
      <c r="H37" s="97">
        <f t="shared" si="1"/>
        <v>0</v>
      </c>
      <c r="K37" s="81" t="s">
        <v>174</v>
      </c>
      <c r="M37" s="81">
        <f>0.0568</f>
        <v>5.6800000000000003E-2</v>
      </c>
      <c r="N37" s="81" t="s">
        <v>175</v>
      </c>
    </row>
    <row r="38" spans="1:14" ht="18" customHeight="1" thickBot="1" x14ac:dyDescent="0.25">
      <c r="A38" s="104"/>
      <c r="B38" s="92"/>
      <c r="C38" s="98"/>
      <c r="D38" s="94"/>
      <c r="E38" s="95"/>
      <c r="F38" s="95"/>
      <c r="G38" s="96">
        <f t="shared" si="0"/>
        <v>0</v>
      </c>
      <c r="H38" s="97">
        <f t="shared" si="1"/>
        <v>0</v>
      </c>
    </row>
    <row r="39" spans="1:14" ht="18" customHeight="1" thickBot="1" x14ac:dyDescent="0.25">
      <c r="A39" s="242" t="s">
        <v>176</v>
      </c>
      <c r="B39" s="243"/>
      <c r="C39" s="243"/>
      <c r="D39" s="243"/>
      <c r="E39" s="243"/>
      <c r="F39" s="243"/>
      <c r="G39" s="244"/>
      <c r="H39" s="109">
        <f>SUM(H13:H38)</f>
        <v>68789.300000000017</v>
      </c>
      <c r="I39" s="81">
        <f>SUM(I13:I38)</f>
        <v>68789.3</v>
      </c>
    </row>
    <row r="40" spans="1:14" ht="14.25" customHeight="1" x14ac:dyDescent="0.2">
      <c r="A40" s="110"/>
      <c r="B40" s="245" t="s">
        <v>177</v>
      </c>
      <c r="C40" s="246"/>
      <c r="D40" s="248" t="s">
        <v>178</v>
      </c>
      <c r="E40" s="249"/>
      <c r="F40" s="250"/>
      <c r="G40" s="249"/>
      <c r="H40" s="111"/>
    </row>
    <row r="41" spans="1:14" ht="11.25" customHeight="1" x14ac:dyDescent="0.2">
      <c r="A41" s="112"/>
      <c r="B41" s="247"/>
      <c r="C41" s="247"/>
      <c r="D41" s="112"/>
      <c r="E41" s="112"/>
      <c r="F41" s="112"/>
      <c r="G41" s="112"/>
      <c r="H41" s="112"/>
    </row>
    <row r="42" spans="1:14" ht="11.25" customHeight="1" x14ac:dyDescent="0.2">
      <c r="A42" s="112"/>
      <c r="B42" s="112"/>
      <c r="C42" s="112"/>
      <c r="D42" s="112"/>
      <c r="E42" s="112"/>
      <c r="F42" s="112"/>
      <c r="G42" s="112"/>
      <c r="H42" s="112"/>
    </row>
    <row r="43" spans="1:14" ht="11.25" customHeight="1" thickBot="1" x14ac:dyDescent="0.25">
      <c r="A43" s="112"/>
      <c r="B43" s="218"/>
      <c r="C43" s="218"/>
      <c r="D43" s="112"/>
      <c r="E43" s="215" t="s">
        <v>179</v>
      </c>
      <c r="F43" s="215"/>
      <c r="G43" s="113"/>
      <c r="H43" s="112"/>
    </row>
    <row r="44" spans="1:14" x14ac:dyDescent="0.2">
      <c r="A44" s="114"/>
      <c r="B44" s="214" t="s">
        <v>180</v>
      </c>
      <c r="C44" s="214"/>
      <c r="D44" s="114"/>
      <c r="E44" s="214" t="s">
        <v>181</v>
      </c>
      <c r="F44" s="214"/>
      <c r="G44" s="115"/>
      <c r="H44" s="114"/>
    </row>
    <row r="45" spans="1:14" hidden="1" x14ac:dyDescent="0.2"/>
    <row r="46" spans="1:14" ht="15" x14ac:dyDescent="0.25">
      <c r="A46"/>
      <c r="B46"/>
      <c r="C46"/>
      <c r="D46"/>
      <c r="E46"/>
      <c r="F46"/>
      <c r="G46"/>
      <c r="H46"/>
      <c r="I46"/>
      <c r="J46"/>
      <c r="K46"/>
      <c r="L46"/>
      <c r="M46"/>
      <c r="N46"/>
    </row>
    <row r="47" spans="1:14" ht="15" x14ac:dyDescent="0.25">
      <c r="A47"/>
      <c r="B47"/>
      <c r="C47"/>
      <c r="D47"/>
      <c r="E47"/>
      <c r="F47"/>
      <c r="G47"/>
      <c r="H47"/>
      <c r="I47"/>
      <c r="J47"/>
      <c r="K47"/>
      <c r="L47"/>
      <c r="M47"/>
      <c r="N47"/>
    </row>
    <row r="48" spans="1:14" ht="11.25" customHeight="1" x14ac:dyDescent="0.25">
      <c r="A48"/>
      <c r="B48" s="215"/>
      <c r="C48" s="215"/>
      <c r="D48" s="112"/>
      <c r="E48" s="216"/>
      <c r="F48" s="216"/>
      <c r="G48" s="113"/>
      <c r="H48" s="112"/>
    </row>
    <row r="49" spans="1:8" x14ac:dyDescent="0.2">
      <c r="A49" s="114"/>
      <c r="B49" s="217" t="s">
        <v>182</v>
      </c>
      <c r="C49" s="217"/>
      <c r="D49" s="114"/>
      <c r="E49" s="214"/>
      <c r="F49" s="214"/>
      <c r="G49" s="115"/>
      <c r="H49" s="114"/>
    </row>
    <row r="50" spans="1:8" ht="12" customHeight="1" x14ac:dyDescent="0.2"/>
    <row r="51" spans="1:8" ht="11.25" customHeight="1" x14ac:dyDescent="0.2"/>
    <row r="52" spans="1:8" ht="12" customHeight="1" x14ac:dyDescent="0.2"/>
    <row r="53" spans="1:8" ht="14.1" customHeight="1" x14ac:dyDescent="0.2"/>
    <row r="54" spans="1:8" ht="4.5" customHeight="1" x14ac:dyDescent="0.2"/>
  </sheetData>
  <mergeCells count="28">
    <mergeCell ref="A6:E6"/>
    <mergeCell ref="F6:H6"/>
    <mergeCell ref="A1:B1"/>
    <mergeCell ref="C1:H1"/>
    <mergeCell ref="A2:H2"/>
    <mergeCell ref="A3:H3"/>
    <mergeCell ref="A4:H4"/>
    <mergeCell ref="B43:C43"/>
    <mergeCell ref="E43:F43"/>
    <mergeCell ref="A7:E7"/>
    <mergeCell ref="F7:H7"/>
    <mergeCell ref="A8:D8"/>
    <mergeCell ref="E8:H8"/>
    <mergeCell ref="A9:D9"/>
    <mergeCell ref="E9:E10"/>
    <mergeCell ref="F9:F10"/>
    <mergeCell ref="A10:D10"/>
    <mergeCell ref="A11:H11"/>
    <mergeCell ref="A39:G39"/>
    <mergeCell ref="B40:C41"/>
    <mergeCell ref="D40:E40"/>
    <mergeCell ref="F40:G40"/>
    <mergeCell ref="B44:C44"/>
    <mergeCell ref="E44:F44"/>
    <mergeCell ref="B48:C48"/>
    <mergeCell ref="E48:F48"/>
    <mergeCell ref="B49:C49"/>
    <mergeCell ref="E49:F49"/>
  </mergeCells>
  <printOptions horizontalCentered="1"/>
  <pageMargins left="0.25" right="0.25" top="0.75" bottom="0.75" header="0.3" footer="0.3"/>
  <pageSetup paperSize="9" scale="82" fitToHeight="0" orientation="portrait" horizontalDpi="300" verticalDpi="300" r:id="rId1"/>
  <headerFooter alignWithMargins="0"/>
  <rowBreaks count="1" manualBreakCount="1">
    <brk id="50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4"/>
  <sheetViews>
    <sheetView showGridLines="0" showZeros="0" zoomScaleNormal="100" zoomScaleSheetLayoutView="70" workbookViewId="0">
      <selection activeCell="B34" sqref="B34"/>
    </sheetView>
  </sheetViews>
  <sheetFormatPr defaultRowHeight="12.75" x14ac:dyDescent="0.2"/>
  <cols>
    <col min="1" max="1" width="12.140625" style="120" customWidth="1"/>
    <col min="2" max="2" width="10.42578125" style="120" customWidth="1"/>
    <col min="3" max="3" width="68" style="120" customWidth="1"/>
    <col min="4" max="4" width="14.28515625" style="202" customWidth="1"/>
    <col min="5" max="5" width="15.7109375" style="202" customWidth="1"/>
    <col min="6" max="11" width="15.7109375" style="120" customWidth="1"/>
    <col min="12" max="16384" width="9.140625" style="120"/>
  </cols>
  <sheetData>
    <row r="1" spans="1:11" ht="52.5" customHeight="1" x14ac:dyDescent="0.2">
      <c r="A1" s="116"/>
      <c r="B1" s="117"/>
      <c r="C1" s="117"/>
      <c r="D1" s="118"/>
      <c r="E1" s="118"/>
      <c r="F1" s="118"/>
      <c r="G1" s="118"/>
      <c r="H1" s="118"/>
      <c r="I1" s="117"/>
      <c r="J1" s="117"/>
      <c r="K1" s="119"/>
    </row>
    <row r="2" spans="1:11" ht="2.25" customHeight="1" x14ac:dyDescent="0.2">
      <c r="A2" s="121"/>
      <c r="B2" s="122"/>
      <c r="C2" s="122"/>
      <c r="D2" s="123"/>
      <c r="E2" s="123"/>
      <c r="F2" s="123"/>
      <c r="G2" s="123"/>
      <c r="H2" s="123"/>
      <c r="I2" s="122"/>
      <c r="J2" s="122"/>
      <c r="K2" s="124"/>
    </row>
    <row r="3" spans="1:11" ht="15.75" x14ac:dyDescent="0.25">
      <c r="A3" s="296"/>
      <c r="B3" s="297"/>
      <c r="C3" s="297"/>
      <c r="D3" s="297"/>
      <c r="E3" s="297"/>
      <c r="F3" s="297"/>
      <c r="G3" s="297"/>
      <c r="H3" s="297"/>
      <c r="I3" s="297"/>
      <c r="J3" s="297"/>
      <c r="K3" s="298"/>
    </row>
    <row r="4" spans="1:11" ht="3.75" customHeight="1" x14ac:dyDescent="0.2">
      <c r="A4" s="125"/>
      <c r="B4" s="126"/>
      <c r="C4" s="126"/>
      <c r="D4" s="123"/>
      <c r="E4" s="123"/>
      <c r="F4" s="126"/>
      <c r="G4" s="126"/>
      <c r="H4" s="126"/>
      <c r="I4" s="126"/>
      <c r="J4" s="126"/>
      <c r="K4" s="127"/>
    </row>
    <row r="5" spans="1:11" ht="18" customHeight="1" thickBot="1" x14ac:dyDescent="0.25">
      <c r="A5" s="299" t="s">
        <v>183</v>
      </c>
      <c r="B5" s="300"/>
      <c r="C5" s="300"/>
      <c r="D5" s="300"/>
      <c r="E5" s="300"/>
      <c r="F5" s="300"/>
      <c r="G5" s="300"/>
      <c r="H5" s="300"/>
      <c r="I5" s="300"/>
      <c r="J5" s="300"/>
      <c r="K5" s="301"/>
    </row>
    <row r="6" spans="1:11" ht="18" customHeight="1" x14ac:dyDescent="0.2">
      <c r="A6" s="302" t="s">
        <v>184</v>
      </c>
      <c r="B6" s="303"/>
      <c r="C6" s="304"/>
      <c r="D6" s="303" t="s">
        <v>185</v>
      </c>
      <c r="E6" s="303"/>
      <c r="F6" s="303"/>
      <c r="G6" s="303"/>
      <c r="H6" s="304"/>
      <c r="I6" s="305" t="s">
        <v>186</v>
      </c>
      <c r="J6" s="305"/>
      <c r="K6" s="306"/>
    </row>
    <row r="7" spans="1:11" ht="18" customHeight="1" thickBot="1" x14ac:dyDescent="0.25">
      <c r="A7" s="291" t="s">
        <v>187</v>
      </c>
      <c r="B7" s="292"/>
      <c r="C7" s="293"/>
      <c r="D7" s="292" t="s">
        <v>188</v>
      </c>
      <c r="E7" s="292"/>
      <c r="F7" s="292"/>
      <c r="G7" s="292"/>
      <c r="H7" s="292"/>
      <c r="I7" s="294" t="s">
        <v>189</v>
      </c>
      <c r="J7" s="292"/>
      <c r="K7" s="295"/>
    </row>
    <row r="8" spans="1:11" ht="36" customHeight="1" x14ac:dyDescent="0.2">
      <c r="A8" s="128" t="s">
        <v>123</v>
      </c>
      <c r="B8" s="129" t="s">
        <v>124</v>
      </c>
      <c r="C8" s="129" t="s">
        <v>190</v>
      </c>
      <c r="D8" s="130" t="s">
        <v>191</v>
      </c>
      <c r="E8" s="130" t="s">
        <v>192</v>
      </c>
      <c r="F8" s="129" t="s">
        <v>193</v>
      </c>
      <c r="G8" s="129" t="s">
        <v>194</v>
      </c>
      <c r="H8" s="129" t="s">
        <v>195</v>
      </c>
      <c r="I8" s="129" t="s">
        <v>196</v>
      </c>
      <c r="J8" s="129" t="s">
        <v>197</v>
      </c>
      <c r="K8" s="131" t="s">
        <v>198</v>
      </c>
    </row>
    <row r="9" spans="1:11" ht="14.25" customHeight="1" x14ac:dyDescent="0.2">
      <c r="A9" s="287"/>
      <c r="B9" s="289"/>
      <c r="C9" s="290" t="s">
        <v>199</v>
      </c>
      <c r="D9" s="132" t="s">
        <v>200</v>
      </c>
      <c r="E9" s="133"/>
      <c r="F9" s="133"/>
      <c r="G9" s="133"/>
      <c r="H9" s="133"/>
      <c r="I9" s="134"/>
      <c r="J9" s="135"/>
      <c r="K9" s="136"/>
    </row>
    <row r="10" spans="1:11" ht="14.25" customHeight="1" x14ac:dyDescent="0.2">
      <c r="A10" s="288"/>
      <c r="B10" s="285"/>
      <c r="C10" s="285"/>
      <c r="D10" s="137" t="s">
        <v>201</v>
      </c>
      <c r="E10" s="138"/>
      <c r="F10" s="138">
        <f t="shared" ref="F10:K10" si="0">F9*$E$10</f>
        <v>0</v>
      </c>
      <c r="G10" s="138">
        <f t="shared" si="0"/>
        <v>0</v>
      </c>
      <c r="H10" s="138">
        <f t="shared" si="0"/>
        <v>0</v>
      </c>
      <c r="I10" s="138">
        <f t="shared" si="0"/>
        <v>0</v>
      </c>
      <c r="J10" s="138">
        <f t="shared" si="0"/>
        <v>0</v>
      </c>
      <c r="K10" s="139">
        <f t="shared" si="0"/>
        <v>0</v>
      </c>
    </row>
    <row r="11" spans="1:11" ht="14.25" customHeight="1" x14ac:dyDescent="0.2">
      <c r="A11" s="279" t="s">
        <v>60</v>
      </c>
      <c r="B11" s="268"/>
      <c r="C11" s="281" t="s">
        <v>87</v>
      </c>
      <c r="D11" s="140" t="s">
        <v>200</v>
      </c>
      <c r="E11" s="141">
        <f>(E12*100)/(E26)/100</f>
        <v>2.5776683292314355E-2</v>
      </c>
      <c r="F11" s="141">
        <v>1</v>
      </c>
      <c r="G11" s="141"/>
      <c r="H11" s="141"/>
      <c r="I11" s="142"/>
      <c r="J11" s="143"/>
      <c r="K11" s="144"/>
    </row>
    <row r="12" spans="1:11" ht="14.25" customHeight="1" x14ac:dyDescent="0.2">
      <c r="A12" s="280"/>
      <c r="B12" s="268"/>
      <c r="C12" s="268"/>
      <c r="D12" s="140" t="s">
        <v>201</v>
      </c>
      <c r="E12" s="145">
        <f>'Planilha Orcamentaria'!I14</f>
        <v>1773.16</v>
      </c>
      <c r="F12" s="146">
        <f t="shared" ref="F12:K12" si="1">F11*$E$12</f>
        <v>1773.16</v>
      </c>
      <c r="G12" s="146">
        <f t="shared" si="1"/>
        <v>0</v>
      </c>
      <c r="H12" s="146">
        <f t="shared" si="1"/>
        <v>0</v>
      </c>
      <c r="I12" s="146">
        <f t="shared" si="1"/>
        <v>0</v>
      </c>
      <c r="J12" s="146">
        <f t="shared" si="1"/>
        <v>0</v>
      </c>
      <c r="K12" s="147">
        <f t="shared" si="1"/>
        <v>0</v>
      </c>
    </row>
    <row r="13" spans="1:11" ht="14.25" customHeight="1" x14ac:dyDescent="0.2">
      <c r="A13" s="279" t="s">
        <v>28</v>
      </c>
      <c r="B13" s="268"/>
      <c r="C13" s="281" t="s">
        <v>29</v>
      </c>
      <c r="D13" s="140" t="s">
        <v>200</v>
      </c>
      <c r="E13" s="133">
        <f>(E14*100)/(E26)/100</f>
        <v>0.2407564839299135</v>
      </c>
      <c r="F13" s="141">
        <v>1</v>
      </c>
      <c r="G13" s="141"/>
      <c r="H13" s="141"/>
      <c r="I13" s="142"/>
      <c r="J13" s="143"/>
      <c r="K13" s="144"/>
    </row>
    <row r="14" spans="1:11" s="152" customFormat="1" ht="14.25" customHeight="1" x14ac:dyDescent="0.2">
      <c r="A14" s="280"/>
      <c r="B14" s="268"/>
      <c r="C14" s="268"/>
      <c r="D14" s="148" t="s">
        <v>201</v>
      </c>
      <c r="E14" s="149">
        <f>'Planilha Orcamentaria'!I17</f>
        <v>16561.47</v>
      </c>
      <c r="F14" s="150">
        <f>F13*$E$14</f>
        <v>16561.47</v>
      </c>
      <c r="G14" s="150">
        <f>G13*$E$14</f>
        <v>0</v>
      </c>
      <c r="H14" s="150"/>
      <c r="I14" s="150"/>
      <c r="J14" s="150"/>
      <c r="K14" s="151"/>
    </row>
    <row r="15" spans="1:11" s="152" customFormat="1" ht="14.25" customHeight="1" x14ac:dyDescent="0.2">
      <c r="A15" s="282" t="s">
        <v>30</v>
      </c>
      <c r="B15" s="153"/>
      <c r="C15" s="154" t="s">
        <v>59</v>
      </c>
      <c r="D15" s="140" t="s">
        <v>200</v>
      </c>
      <c r="E15" s="155">
        <f>(E16*100)/(E26)/100</f>
        <v>0.22071746623384741</v>
      </c>
      <c r="F15" s="141">
        <v>1</v>
      </c>
      <c r="G15" s="156"/>
      <c r="H15" s="156"/>
      <c r="I15" s="156"/>
      <c r="J15" s="156"/>
      <c r="K15" s="157"/>
    </row>
    <row r="16" spans="1:11" s="152" customFormat="1" ht="14.25" customHeight="1" x14ac:dyDescent="0.2">
      <c r="A16" s="283"/>
      <c r="B16" s="158"/>
      <c r="C16" s="158"/>
      <c r="D16" s="148" t="s">
        <v>201</v>
      </c>
      <c r="E16" s="149">
        <f>'Planilha Orcamentaria'!I23</f>
        <v>15183</v>
      </c>
      <c r="F16" s="150">
        <f>E16*F17</f>
        <v>15183</v>
      </c>
      <c r="G16" s="156"/>
      <c r="H16" s="156"/>
      <c r="I16" s="156"/>
      <c r="J16" s="156"/>
      <c r="K16" s="157"/>
    </row>
    <row r="17" spans="1:17" ht="14.25" customHeight="1" x14ac:dyDescent="0.2">
      <c r="A17" s="284" t="s">
        <v>33</v>
      </c>
      <c r="B17" s="285"/>
      <c r="C17" s="286" t="s">
        <v>65</v>
      </c>
      <c r="D17" s="137" t="s">
        <v>200</v>
      </c>
      <c r="E17" s="133">
        <f>(E18*100)/(E26)/100</f>
        <v>0.51274936654392467</v>
      </c>
      <c r="F17" s="133">
        <v>1</v>
      </c>
      <c r="G17" s="133"/>
      <c r="H17" s="133"/>
      <c r="I17" s="134"/>
      <c r="J17" s="135"/>
      <c r="K17" s="136"/>
    </row>
    <row r="18" spans="1:17" ht="14.25" customHeight="1" x14ac:dyDescent="0.2">
      <c r="A18" s="284"/>
      <c r="B18" s="285"/>
      <c r="C18" s="286"/>
      <c r="D18" s="137" t="s">
        <v>201</v>
      </c>
      <c r="E18" s="159">
        <f>'Planilha Orcamentaria'!I26</f>
        <v>35271.67</v>
      </c>
      <c r="F18" s="138">
        <f>F17*$E$18</f>
        <v>35271.67</v>
      </c>
      <c r="G18" s="138">
        <f>G17*$E$18</f>
        <v>0</v>
      </c>
      <c r="H18" s="138">
        <f>H17*$E$18</f>
        <v>0</v>
      </c>
      <c r="I18" s="138"/>
      <c r="J18" s="138"/>
      <c r="K18" s="139"/>
    </row>
    <row r="19" spans="1:17" ht="14.25" customHeight="1" x14ac:dyDescent="0.2">
      <c r="A19" s="266"/>
      <c r="B19" s="268"/>
      <c r="C19" s="268"/>
      <c r="D19" s="140" t="s">
        <v>200</v>
      </c>
      <c r="E19" s="141"/>
      <c r="F19" s="141"/>
      <c r="G19" s="141"/>
      <c r="H19" s="141"/>
      <c r="I19" s="142"/>
      <c r="J19" s="143"/>
      <c r="K19" s="144"/>
    </row>
    <row r="20" spans="1:17" ht="14.25" customHeight="1" x14ac:dyDescent="0.2">
      <c r="A20" s="266"/>
      <c r="B20" s="268"/>
      <c r="C20" s="268"/>
      <c r="D20" s="140" t="s">
        <v>201</v>
      </c>
      <c r="E20" s="146"/>
      <c r="F20" s="146">
        <f t="shared" ref="F20:K20" si="2">F19*$E$20</f>
        <v>0</v>
      </c>
      <c r="G20" s="146">
        <f t="shared" si="2"/>
        <v>0</v>
      </c>
      <c r="H20" s="146">
        <f t="shared" si="2"/>
        <v>0</v>
      </c>
      <c r="I20" s="146">
        <f t="shared" si="2"/>
        <v>0</v>
      </c>
      <c r="J20" s="146">
        <f t="shared" si="2"/>
        <v>0</v>
      </c>
      <c r="K20" s="147">
        <f t="shared" si="2"/>
        <v>0</v>
      </c>
    </row>
    <row r="21" spans="1:17" ht="14.25" customHeight="1" x14ac:dyDescent="0.2">
      <c r="A21" s="277"/>
      <c r="B21" s="278"/>
      <c r="C21" s="278"/>
      <c r="D21" s="137" t="s">
        <v>200</v>
      </c>
      <c r="E21" s="133"/>
      <c r="F21" s="133"/>
      <c r="G21" s="133"/>
      <c r="H21" s="133"/>
      <c r="I21" s="134"/>
      <c r="J21" s="135"/>
      <c r="K21" s="136"/>
    </row>
    <row r="22" spans="1:17" ht="14.25" customHeight="1" x14ac:dyDescent="0.2">
      <c r="A22" s="277"/>
      <c r="B22" s="278"/>
      <c r="C22" s="278"/>
      <c r="D22" s="137" t="s">
        <v>201</v>
      </c>
      <c r="E22" s="138"/>
      <c r="F22" s="138">
        <f t="shared" ref="F22:K22" si="3">F21*$E$22</f>
        <v>0</v>
      </c>
      <c r="G22" s="138">
        <f t="shared" si="3"/>
        <v>0</v>
      </c>
      <c r="H22" s="138">
        <f t="shared" si="3"/>
        <v>0</v>
      </c>
      <c r="I22" s="138">
        <f t="shared" si="3"/>
        <v>0</v>
      </c>
      <c r="J22" s="138">
        <f t="shared" si="3"/>
        <v>0</v>
      </c>
      <c r="K22" s="139">
        <f t="shared" si="3"/>
        <v>0</v>
      </c>
    </row>
    <row r="23" spans="1:17" ht="14.25" customHeight="1" x14ac:dyDescent="0.2">
      <c r="A23" s="266"/>
      <c r="B23" s="268"/>
      <c r="C23" s="268"/>
      <c r="D23" s="140" t="s">
        <v>200</v>
      </c>
      <c r="E23" s="141"/>
      <c r="F23" s="141"/>
      <c r="G23" s="141"/>
      <c r="H23" s="141"/>
      <c r="I23" s="142"/>
      <c r="J23" s="143"/>
      <c r="K23" s="144"/>
    </row>
    <row r="24" spans="1:17" ht="14.25" customHeight="1" x14ac:dyDescent="0.2">
      <c r="A24" s="267"/>
      <c r="B24" s="269"/>
      <c r="C24" s="269"/>
      <c r="D24" s="160" t="s">
        <v>201</v>
      </c>
      <c r="E24" s="146"/>
      <c r="F24" s="146">
        <f t="shared" ref="F24:K24" si="4">F23*$E$24</f>
        <v>0</v>
      </c>
      <c r="G24" s="146">
        <f t="shared" si="4"/>
        <v>0</v>
      </c>
      <c r="H24" s="146">
        <f t="shared" si="4"/>
        <v>0</v>
      </c>
      <c r="I24" s="146">
        <f t="shared" si="4"/>
        <v>0</v>
      </c>
      <c r="J24" s="146">
        <f t="shared" si="4"/>
        <v>0</v>
      </c>
      <c r="K24" s="147">
        <f t="shared" si="4"/>
        <v>0</v>
      </c>
    </row>
    <row r="25" spans="1:17" ht="14.25" customHeight="1" x14ac:dyDescent="0.2">
      <c r="A25" s="270" t="s">
        <v>139</v>
      </c>
      <c r="B25" s="271"/>
      <c r="C25" s="272"/>
      <c r="D25" s="161" t="s">
        <v>200</v>
      </c>
      <c r="E25" s="162">
        <v>1</v>
      </c>
      <c r="F25" s="162">
        <f t="shared" ref="F25" si="5">F26/$E$26</f>
        <v>1</v>
      </c>
      <c r="G25" s="162"/>
      <c r="H25" s="162"/>
      <c r="I25" s="162"/>
      <c r="J25" s="162"/>
      <c r="K25" s="162"/>
    </row>
    <row r="26" spans="1:17" ht="13.5" customHeight="1" thickBot="1" x14ac:dyDescent="0.25">
      <c r="A26" s="273"/>
      <c r="B26" s="274"/>
      <c r="C26" s="275"/>
      <c r="D26" s="163" t="s">
        <v>201</v>
      </c>
      <c r="E26" s="164">
        <f>E12+E14+E16+E18</f>
        <v>68789.3</v>
      </c>
      <c r="F26" s="164">
        <f>E26</f>
        <v>68789.3</v>
      </c>
      <c r="G26" s="164"/>
      <c r="H26" s="164"/>
      <c r="I26" s="164"/>
      <c r="J26" s="164"/>
      <c r="K26" s="164"/>
    </row>
    <row r="27" spans="1:17" ht="1.5" customHeight="1" thickBot="1" x14ac:dyDescent="0.25">
      <c r="A27" s="165"/>
      <c r="B27" s="165"/>
      <c r="C27" s="165"/>
      <c r="D27" s="166"/>
      <c r="E27" s="166"/>
      <c r="F27" s="165"/>
      <c r="G27" s="165"/>
      <c r="H27" s="165"/>
      <c r="I27" s="165"/>
      <c r="J27" s="165"/>
      <c r="K27" s="167"/>
    </row>
    <row r="28" spans="1:17" ht="14.25" customHeight="1" x14ac:dyDescent="0.2">
      <c r="A28" s="168"/>
      <c r="B28" s="169"/>
      <c r="C28" s="169"/>
      <c r="D28" s="169"/>
      <c r="E28" s="169"/>
      <c r="F28" s="169"/>
      <c r="G28" s="170"/>
      <c r="H28" s="171"/>
      <c r="I28" s="172"/>
      <c r="J28" s="172"/>
      <c r="K28" s="173"/>
      <c r="M28" s="174" t="s">
        <v>202</v>
      </c>
    </row>
    <row r="29" spans="1:17" ht="14.25" customHeight="1" x14ac:dyDescent="0.2">
      <c r="A29" s="175"/>
      <c r="B29" s="176"/>
      <c r="C29" s="176"/>
      <c r="D29" s="177"/>
      <c r="E29" s="178" t="s">
        <v>203</v>
      </c>
      <c r="F29" s="176"/>
      <c r="G29" s="179"/>
      <c r="H29" s="180" t="s">
        <v>204</v>
      </c>
      <c r="I29" s="126"/>
      <c r="J29" s="126"/>
      <c r="K29" s="181"/>
    </row>
    <row r="30" spans="1:17" ht="14.25" customHeight="1" x14ac:dyDescent="0.2">
      <c r="A30" s="182"/>
      <c r="B30" s="265" t="str">
        <f>'Planilha Orcamentaria'!B44:C44</f>
        <v>YAN DAVID PIMENTA -  ENGENHEIRO CIVIL I</v>
      </c>
      <c r="C30" s="265"/>
      <c r="D30" s="123"/>
      <c r="E30" s="276" t="s">
        <v>205</v>
      </c>
      <c r="F30" s="276"/>
      <c r="G30" s="183"/>
      <c r="H30" s="184"/>
      <c r="I30" s="185"/>
      <c r="J30" s="186"/>
      <c r="K30" s="187"/>
      <c r="L30" s="188"/>
      <c r="M30" s="188"/>
      <c r="N30" s="188"/>
      <c r="O30" s="188"/>
      <c r="P30" s="188"/>
      <c r="Q30" s="188"/>
    </row>
    <row r="31" spans="1:17" ht="15" customHeight="1" x14ac:dyDescent="0.2">
      <c r="A31" s="189"/>
      <c r="B31" s="190"/>
      <c r="C31" s="190"/>
      <c r="D31" s="123"/>
      <c r="E31" s="123"/>
      <c r="F31" s="126"/>
      <c r="G31" s="191"/>
      <c r="H31" s="184"/>
      <c r="I31" s="126"/>
      <c r="J31" s="126"/>
      <c r="K31" s="127"/>
    </row>
    <row r="32" spans="1:17" ht="13.5" customHeight="1" x14ac:dyDescent="0.2">
      <c r="A32" s="192"/>
      <c r="B32" s="264"/>
      <c r="C32" s="264"/>
      <c r="D32" s="193"/>
      <c r="E32" s="193"/>
      <c r="F32" s="194"/>
      <c r="G32" s="191"/>
      <c r="H32" s="184"/>
      <c r="I32" s="126"/>
      <c r="J32" s="126"/>
      <c r="K32" s="127"/>
    </row>
    <row r="33" spans="1:11" ht="14.25" customHeight="1" x14ac:dyDescent="0.2">
      <c r="A33" s="195"/>
      <c r="B33" s="265" t="str">
        <f>'Planilha Orcamentaria'!B49:C49</f>
        <v xml:space="preserve">ROGÉRIO CAMPAGNOLI DA SILVA - PREFEITO MUNICIPAL </v>
      </c>
      <c r="C33" s="265"/>
      <c r="D33" s="196"/>
      <c r="E33" s="196"/>
      <c r="F33" s="126"/>
      <c r="G33" s="191"/>
      <c r="H33" s="184"/>
      <c r="I33" s="126"/>
      <c r="J33" s="126"/>
      <c r="K33" s="127"/>
    </row>
    <row r="34" spans="1:11" ht="14.1" customHeight="1" thickBot="1" x14ac:dyDescent="0.25">
      <c r="A34" s="197"/>
      <c r="B34" s="198"/>
      <c r="C34" s="198"/>
      <c r="D34" s="199"/>
      <c r="E34" s="199"/>
      <c r="F34" s="198"/>
      <c r="G34" s="198"/>
      <c r="H34" s="200"/>
      <c r="I34" s="198"/>
      <c r="J34" s="198"/>
      <c r="K34" s="201"/>
    </row>
  </sheetData>
  <mergeCells count="35">
    <mergeCell ref="A7:C7"/>
    <mergeCell ref="D7:H7"/>
    <mergeCell ref="I7:K7"/>
    <mergeCell ref="A3:K3"/>
    <mergeCell ref="A5:K5"/>
    <mergeCell ref="A6:C6"/>
    <mergeCell ref="D6:H6"/>
    <mergeCell ref="I6:K6"/>
    <mergeCell ref="A9:A10"/>
    <mergeCell ref="B9:B10"/>
    <mergeCell ref="C9:C10"/>
    <mergeCell ref="A11:A12"/>
    <mergeCell ref="B11:B12"/>
    <mergeCell ref="C11:C12"/>
    <mergeCell ref="A13:A14"/>
    <mergeCell ref="B13:B14"/>
    <mergeCell ref="C13:C14"/>
    <mergeCell ref="A15:A16"/>
    <mergeCell ref="A17:A18"/>
    <mergeCell ref="B17:B18"/>
    <mergeCell ref="C17:C18"/>
    <mergeCell ref="E30:F30"/>
    <mergeCell ref="A19:A20"/>
    <mergeCell ref="B19:B20"/>
    <mergeCell ref="C19:C20"/>
    <mergeCell ref="A21:A22"/>
    <mergeCell ref="B21:B22"/>
    <mergeCell ref="C21:C22"/>
    <mergeCell ref="B32:C32"/>
    <mergeCell ref="B33:C33"/>
    <mergeCell ref="A23:A24"/>
    <mergeCell ref="B23:B24"/>
    <mergeCell ref="C23:C24"/>
    <mergeCell ref="A25:C26"/>
    <mergeCell ref="B30:C3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5" fitToWidth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3</vt:i4>
      </vt:variant>
    </vt:vector>
  </HeadingPairs>
  <TitlesOfParts>
    <vt:vector size="8" baseType="lpstr">
      <vt:lpstr>MemCalc</vt:lpstr>
      <vt:lpstr>ATA DE PPREÇOS DER</vt:lpstr>
      <vt:lpstr>BDI</vt:lpstr>
      <vt:lpstr>Planilha Orcamentaria</vt:lpstr>
      <vt:lpstr>CRONOGRAMA FISICO FINANCEIRO</vt:lpstr>
      <vt:lpstr>'CRONOGRAMA FISICO FINANCEIRO'!Area_de_impressao</vt:lpstr>
      <vt:lpstr>MemCalc!Area_de_impressao</vt:lpstr>
      <vt:lpstr>'Planilha Orcamentaria'!Area_de_impressao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2026-04-13T11:52:53Z</dcterms:modified>
</cp:coreProperties>
</file>